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/>
  <mc:AlternateContent xmlns:mc="http://schemas.openxmlformats.org/markup-compatibility/2006">
    <mc:Choice Requires="x15">
      <x15ac:absPath xmlns:x15ac="http://schemas.microsoft.com/office/spreadsheetml/2010/11/ac" url="C:\Users\webber.carvalho\Nextcloud\CRM_GECOS\GLIC\03604.000846_2024-14_Seguro Patrimonial\Artefatos atualizados Junho-2026\Planilhas\"/>
    </mc:Choice>
  </mc:AlternateContent>
  <xr:revisionPtr revIDLastSave="0" documentId="13_ncr:1_{38F605F6-6C2F-44ED-8AC1-99427DD9B5B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Extração BASE" sheetId="2" r:id="rId1"/>
    <sheet name="Tabela Por Tipo" sheetId="13" r:id="rId2"/>
  </sheets>
  <externalReferences>
    <externalReference r:id="rId3"/>
    <externalReference r:id="rId4"/>
  </externalReferences>
  <definedNames>
    <definedName name="_xlnm._FilterDatabase" localSheetId="0" hidden="1">'Extração BASE'!$A$4:$AMK$58</definedName>
    <definedName name="_xlnm.Print_Area" localSheetId="0">'Extração BASE'!$B$1:$V$60</definedName>
  </definedNames>
  <calcPr calcId="191028"/>
  <pivotCaches>
    <pivotCache cacheId="5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48" i="2" l="1"/>
  <c r="O52" i="2"/>
  <c r="P53" i="2"/>
  <c r="R27" i="2" l="1"/>
  <c r="R55" i="2"/>
  <c r="R56" i="2"/>
  <c r="R57" i="2"/>
  <c r="T6" i="2"/>
  <c r="T7" i="2"/>
  <c r="T8" i="2"/>
  <c r="T9" i="2"/>
  <c r="T10" i="2"/>
  <c r="T11" i="2"/>
  <c r="T12" i="2"/>
  <c r="T13" i="2"/>
  <c r="T40" i="2"/>
  <c r="T14" i="2"/>
  <c r="T18" i="2"/>
  <c r="T15" i="2"/>
  <c r="T19" i="2"/>
  <c r="T16" i="2"/>
  <c r="T20" i="2"/>
  <c r="T21" i="2"/>
  <c r="T23" i="2"/>
  <c r="T37" i="2"/>
  <c r="T26" i="2"/>
  <c r="T28" i="2"/>
  <c r="T24" i="2"/>
  <c r="T29" i="2"/>
  <c r="T30" i="2"/>
  <c r="T25" i="2"/>
  <c r="T33" i="2"/>
  <c r="T32" i="2"/>
  <c r="T34" i="2"/>
  <c r="T17" i="2"/>
  <c r="T22" i="2"/>
  <c r="T35" i="2"/>
  <c r="T31" i="2"/>
  <c r="T52" i="2"/>
  <c r="T36" i="2"/>
  <c r="T48" i="2"/>
  <c r="T51" i="2"/>
  <c r="T39" i="2"/>
  <c r="T38" i="2"/>
  <c r="T41" i="2"/>
  <c r="T44" i="2"/>
  <c r="T42" i="2"/>
  <c r="T43" i="2"/>
  <c r="T46" i="2"/>
  <c r="T45" i="2"/>
  <c r="T47" i="2"/>
  <c r="T49" i="2"/>
  <c r="T50" i="2"/>
  <c r="T58" i="2"/>
  <c r="T27" i="2"/>
  <c r="T54" i="2"/>
  <c r="T55" i="2"/>
  <c r="T56" i="2"/>
  <c r="T57" i="2"/>
  <c r="R54" i="2" l="1"/>
  <c r="R58" i="2"/>
  <c r="R50" i="2"/>
  <c r="R49" i="2"/>
  <c r="R47" i="2"/>
  <c r="R45" i="2"/>
  <c r="R46" i="2"/>
  <c r="R43" i="2"/>
  <c r="R42" i="2"/>
  <c r="R44" i="2"/>
  <c r="R41" i="2"/>
  <c r="R38" i="2"/>
  <c r="R39" i="2"/>
  <c r="R51" i="2"/>
  <c r="R36" i="2"/>
  <c r="R52" i="2"/>
  <c r="R31" i="2"/>
  <c r="R35" i="2"/>
  <c r="R22" i="2"/>
  <c r="R17" i="2"/>
  <c r="R34" i="2"/>
  <c r="R32" i="2"/>
  <c r="R33" i="2"/>
  <c r="R25" i="2"/>
  <c r="R30" i="2"/>
  <c r="R29" i="2"/>
  <c r="R24" i="2"/>
  <c r="R28" i="2"/>
  <c r="R26" i="2"/>
  <c r="R37" i="2"/>
  <c r="R23" i="2"/>
  <c r="R21" i="2"/>
  <c r="R20" i="2"/>
  <c r="R16" i="2"/>
  <c r="R19" i="2"/>
  <c r="R15" i="2"/>
  <c r="R18" i="2"/>
  <c r="R14" i="2"/>
  <c r="R40" i="2"/>
  <c r="R13" i="2"/>
  <c r="R12" i="2"/>
  <c r="R11" i="2"/>
  <c r="R10" i="2"/>
  <c r="R9" i="2"/>
  <c r="R8" i="2"/>
  <c r="R7" i="2"/>
  <c r="R6" i="2"/>
  <c r="R5" i="2"/>
  <c r="R48" i="2" l="1"/>
  <c r="P57" i="2" l="1"/>
  <c r="P56" i="2"/>
  <c r="P55" i="2"/>
  <c r="P54" i="2"/>
  <c r="P27" i="2"/>
  <c r="P48" i="2"/>
  <c r="P52" i="2"/>
  <c r="P40" i="2"/>
  <c r="O50" i="2" l="1"/>
  <c r="P50" i="2" s="1"/>
  <c r="O49" i="2"/>
  <c r="O47" i="2"/>
  <c r="P47" i="2" s="1"/>
  <c r="O45" i="2"/>
  <c r="O46" i="2"/>
  <c r="O43" i="2"/>
  <c r="O42" i="2"/>
  <c r="O44" i="2"/>
  <c r="O41" i="2"/>
  <c r="N41" i="2"/>
  <c r="O38" i="2"/>
  <c r="O39" i="2"/>
  <c r="O51" i="2"/>
  <c r="O36" i="2"/>
  <c r="O31" i="2"/>
  <c r="O35" i="2"/>
  <c r="O22" i="2"/>
  <c r="O17" i="2"/>
  <c r="O34" i="2"/>
  <c r="P34" i="2" s="1"/>
  <c r="O32" i="2"/>
  <c r="P32" i="2" s="1"/>
  <c r="O33" i="2"/>
  <c r="O25" i="2"/>
  <c r="P25" i="2" s="1"/>
  <c r="O30" i="2"/>
  <c r="O29" i="2"/>
  <c r="O24" i="2"/>
  <c r="O28" i="2"/>
  <c r="O26" i="2"/>
  <c r="O37" i="2"/>
  <c r="O23" i="2"/>
  <c r="O21" i="2"/>
  <c r="P21" i="2" s="1"/>
  <c r="O20" i="2"/>
  <c r="O16" i="2"/>
  <c r="O19" i="2"/>
  <c r="O15" i="2"/>
  <c r="O18" i="2"/>
  <c r="P18" i="2" s="1"/>
  <c r="O14" i="2"/>
  <c r="N14" i="2"/>
  <c r="O13" i="2"/>
  <c r="P13" i="2" s="1"/>
  <c r="O12" i="2"/>
  <c r="N12" i="2"/>
  <c r="N11" i="2"/>
  <c r="O10" i="2"/>
  <c r="N10" i="2"/>
  <c r="O9" i="2"/>
  <c r="P9" i="2" s="1"/>
  <c r="O8" i="2"/>
  <c r="N8" i="2"/>
  <c r="O7" i="2"/>
  <c r="P7" i="2" s="1"/>
  <c r="O6" i="2"/>
  <c r="P6" i="2" s="1"/>
  <c r="O5" i="2"/>
  <c r="N5" i="2"/>
  <c r="P5" i="2" l="1"/>
  <c r="P65" i="2" s="1"/>
  <c r="P67" i="2" s="1"/>
  <c r="P43" i="2"/>
  <c r="P29" i="2"/>
  <c r="P17" i="2"/>
  <c r="P49" i="2"/>
  <c r="P28" i="2"/>
  <c r="P45" i="2"/>
  <c r="P20" i="2"/>
  <c r="P15" i="2"/>
  <c r="P23" i="2"/>
  <c r="P31" i="2"/>
  <c r="P36" i="2"/>
  <c r="P38" i="2"/>
  <c r="P37" i="2"/>
  <c r="P19" i="2"/>
  <c r="P26" i="2"/>
  <c r="P33" i="2"/>
  <c r="P51" i="2"/>
  <c r="P44" i="2"/>
  <c r="P16" i="2"/>
  <c r="P22" i="2"/>
  <c r="P24" i="2"/>
  <c r="P30" i="2"/>
  <c r="P35" i="2"/>
  <c r="P39" i="2"/>
  <c r="P42" i="2"/>
  <c r="P46" i="2"/>
  <c r="P58" i="2"/>
  <c r="P14" i="2"/>
  <c r="P10" i="2"/>
  <c r="P11" i="2"/>
  <c r="P12" i="2"/>
  <c r="P8" i="2"/>
  <c r="P41" i="2"/>
  <c r="Q60" i="2"/>
  <c r="W60" i="2"/>
  <c r="O60" i="2"/>
  <c r="P66" i="2" l="1"/>
  <c r="P70" i="2"/>
  <c r="P69" i="2"/>
  <c r="P68" i="2"/>
  <c r="N60" i="2"/>
  <c r="P60" i="2" l="1"/>
  <c r="U52" i="2" l="1"/>
  <c r="U27" i="2"/>
  <c r="U54" i="2"/>
  <c r="U40" i="2"/>
  <c r="U55" i="2"/>
  <c r="U57" i="2"/>
  <c r="U48" i="2"/>
  <c r="U56" i="2"/>
  <c r="U53" i="2"/>
  <c r="U47" i="2"/>
  <c r="U13" i="2"/>
  <c r="U6" i="2"/>
  <c r="U50" i="2"/>
  <c r="U18" i="2"/>
  <c r="U21" i="2"/>
  <c r="U34" i="2"/>
  <c r="U32" i="2"/>
  <c r="U25" i="2"/>
  <c r="U7" i="2"/>
  <c r="U9" i="2"/>
  <c r="U41" i="2"/>
  <c r="U39" i="2"/>
  <c r="U31" i="2"/>
  <c r="U19" i="2"/>
  <c r="U17" i="2"/>
  <c r="U16" i="2"/>
  <c r="U11" i="2"/>
  <c r="U26" i="2"/>
  <c r="U49" i="2"/>
  <c r="U20" i="2"/>
  <c r="U58" i="2"/>
  <c r="U36" i="2"/>
  <c r="U29" i="2"/>
  <c r="U37" i="2"/>
  <c r="U5" i="2"/>
  <c r="V5" i="2" s="1"/>
  <c r="U15" i="2"/>
  <c r="U33" i="2"/>
  <c r="U43" i="2"/>
  <c r="U46" i="2"/>
  <c r="U38" i="2"/>
  <c r="U45" i="2"/>
  <c r="U22" i="2"/>
  <c r="U51" i="2"/>
  <c r="U35" i="2"/>
  <c r="U42" i="2"/>
  <c r="U24" i="2"/>
  <c r="U30" i="2"/>
  <c r="U23" i="2"/>
  <c r="U28" i="2"/>
  <c r="U44" i="2"/>
  <c r="U14" i="2"/>
  <c r="U12" i="2"/>
  <c r="U10" i="2"/>
  <c r="U8" i="2"/>
  <c r="V6" i="2" l="1"/>
  <c r="V7" i="2" s="1"/>
  <c r="V8" i="2" s="1"/>
  <c r="V9" i="2" s="1"/>
  <c r="V10" i="2" s="1"/>
  <c r="V11" i="2" s="1"/>
  <c r="V12" i="2" s="1"/>
  <c r="V13" i="2" s="1"/>
  <c r="V14" i="2" s="1"/>
  <c r="V15" i="2" s="1"/>
  <c r="V16" i="2" s="1"/>
  <c r="V17" i="2" s="1"/>
  <c r="V18" i="2" s="1"/>
  <c r="V19" i="2" s="1"/>
  <c r="V20" i="2" s="1"/>
  <c r="V21" i="2" s="1"/>
  <c r="V22" i="2" s="1"/>
  <c r="V23" i="2" s="1"/>
  <c r="V24" i="2" s="1"/>
  <c r="V25" i="2" s="1"/>
  <c r="V26" i="2" s="1"/>
  <c r="V27" i="2" s="1"/>
  <c r="V28" i="2" s="1"/>
  <c r="V29" i="2" s="1"/>
  <c r="V30" i="2" s="1"/>
  <c r="V31" i="2" s="1"/>
  <c r="V32" i="2" s="1"/>
  <c r="V33" i="2" s="1"/>
  <c r="V34" i="2" s="1"/>
  <c r="V35" i="2" s="1"/>
  <c r="V36" i="2" s="1"/>
  <c r="V37" i="2" s="1"/>
  <c r="V38" i="2" s="1"/>
  <c r="V39" i="2" s="1"/>
  <c r="V40" i="2" s="1"/>
  <c r="V41" i="2" s="1"/>
  <c r="V42" i="2" s="1"/>
  <c r="V43" i="2" s="1"/>
  <c r="V44" i="2" s="1"/>
  <c r="V45" i="2" s="1"/>
  <c r="V46" i="2" s="1"/>
  <c r="V47" i="2" s="1"/>
  <c r="V48" i="2" s="1"/>
  <c r="V49" i="2" s="1"/>
  <c r="V50" i="2" s="1"/>
  <c r="V51" i="2" s="1"/>
  <c r="V52" i="2" s="1"/>
  <c r="V53" i="2" s="1"/>
  <c r="V54" i="2" s="1"/>
  <c r="V55" i="2" s="1"/>
  <c r="V56" i="2" s="1"/>
  <c r="V57" i="2" s="1"/>
  <c r="V58" i="2" s="1"/>
</calcChain>
</file>

<file path=xl/sharedStrings.xml><?xml version="1.0" encoding="utf-8"?>
<sst xmlns="http://schemas.openxmlformats.org/spreadsheetml/2006/main" count="1145" uniqueCount="304">
  <si>
    <t>Sistemas de Segurança no Imóvel</t>
  </si>
  <si>
    <t>Código
Imóvel</t>
  </si>
  <si>
    <t>Rua</t>
  </si>
  <si>
    <t>Número</t>
  </si>
  <si>
    <t>Compl.</t>
  </si>
  <si>
    <t>Bairro</t>
  </si>
  <si>
    <t>Cidade</t>
  </si>
  <si>
    <t>UF</t>
  </si>
  <si>
    <t>CEP</t>
  </si>
  <si>
    <t>Área
Terreno</t>
  </si>
  <si>
    <t>Área M²</t>
  </si>
  <si>
    <t>Situação</t>
  </si>
  <si>
    <t>Ativo</t>
  </si>
  <si>
    <t>Valor
Imóvel</t>
  </si>
  <si>
    <t>Valor
Bens Móveis</t>
  </si>
  <si>
    <t>Total
BM Imóveis</t>
  </si>
  <si>
    <t>Qtde.
Bens</t>
  </si>
  <si>
    <t>Sistema de Alarme</t>
  </si>
  <si>
    <t>Cerca Elétrica</t>
  </si>
  <si>
    <t>Câmeras de Vigilância</t>
  </si>
  <si>
    <t>Serviço de Portaria 24h</t>
  </si>
  <si>
    <t>Controle de Acesso</t>
  </si>
  <si>
    <t>Portão Automático</t>
  </si>
  <si>
    <t>Interfone</t>
  </si>
  <si>
    <t>Serviço de Vigilâcia 24h</t>
  </si>
  <si>
    <t>Extintores de incêndio</t>
  </si>
  <si>
    <t>Sprinklers</t>
  </si>
  <si>
    <t>Brigada de Incêndio</t>
  </si>
  <si>
    <t>Próprio</t>
  </si>
  <si>
    <t>SIM</t>
  </si>
  <si>
    <t>NÃO</t>
  </si>
  <si>
    <t>Avenida Brasil</t>
  </si>
  <si>
    <t>Centro</t>
  </si>
  <si>
    <t>km 0</t>
  </si>
  <si>
    <t>BSB/DF</t>
  </si>
  <si>
    <t>Brasilia</t>
  </si>
  <si>
    <t>DF</t>
  </si>
  <si>
    <t>70312900</t>
  </si>
  <si>
    <t>Portaria 12h</t>
  </si>
  <si>
    <t>Cedido</t>
  </si>
  <si>
    <t>Rua 85</t>
  </si>
  <si>
    <t>971</t>
  </si>
  <si>
    <t>Qd. F-25 Lt. 111/115</t>
  </si>
  <si>
    <t>Setor Sul</t>
  </si>
  <si>
    <t>Goiânia</t>
  </si>
  <si>
    <t>GO</t>
  </si>
  <si>
    <t>74080010</t>
  </si>
  <si>
    <t>SBS</t>
  </si>
  <si>
    <t>QD 2</t>
  </si>
  <si>
    <t>Bloco H  Lote 08</t>
  </si>
  <si>
    <t>Asa Sul</t>
  </si>
  <si>
    <t>70073902</t>
  </si>
  <si>
    <t>CENTRO</t>
  </si>
  <si>
    <t>Alugado</t>
  </si>
  <si>
    <t>146</t>
  </si>
  <si>
    <t>1431</t>
  </si>
  <si>
    <t>Campo Grande</t>
  </si>
  <si>
    <t>MS</t>
  </si>
  <si>
    <t>79002174</t>
  </si>
  <si>
    <t>Rua Coronel Peixoto</t>
  </si>
  <si>
    <t>17</t>
  </si>
  <si>
    <t>Cuiabá</t>
  </si>
  <si>
    <t>MT</t>
  </si>
  <si>
    <t>78010100</t>
  </si>
  <si>
    <t>Avenida Tocantins</t>
  </si>
  <si>
    <t>675</t>
  </si>
  <si>
    <t>Setor Central</t>
  </si>
  <si>
    <t>74043020</t>
  </si>
  <si>
    <t>CRS 509</t>
  </si>
  <si>
    <t>LJ1/5</t>
  </si>
  <si>
    <t>BLOCO A</t>
  </si>
  <si>
    <t>70360510</t>
  </si>
  <si>
    <t>Compartilhado</t>
  </si>
  <si>
    <t>Avenida Presidente Wilson</t>
  </si>
  <si>
    <t>Rua Pres. Getúlio Vargas C-1</t>
  </si>
  <si>
    <t>Alta Floresta</t>
  </si>
  <si>
    <t>78580000</t>
  </si>
  <si>
    <t>Avenida Lions Internacional</t>
  </si>
  <si>
    <t>732</t>
  </si>
  <si>
    <t>Vila Aurora III</t>
  </si>
  <si>
    <t>Rondonópolis</t>
  </si>
  <si>
    <t>78740162</t>
  </si>
  <si>
    <t>Avenida Marcelino Pires</t>
  </si>
  <si>
    <t>Dourados</t>
  </si>
  <si>
    <t>79800-004</t>
  </si>
  <si>
    <t>673</t>
  </si>
  <si>
    <t>Avenida Marechal Castelo Branco</t>
  </si>
  <si>
    <t>547</t>
  </si>
  <si>
    <t>Barra do Bugres</t>
  </si>
  <si>
    <t>78390000</t>
  </si>
  <si>
    <t>Sala 05</t>
  </si>
  <si>
    <t>Rua Treze de Junho (esquina com rua São Joaquim)</t>
  </si>
  <si>
    <t>1372</t>
  </si>
  <si>
    <t>Centro-Sul</t>
  </si>
  <si>
    <t>78020000</t>
  </si>
  <si>
    <t>Rua Vereador Romeu Medeiros</t>
  </si>
  <si>
    <t>475</t>
  </si>
  <si>
    <t>Jardim</t>
  </si>
  <si>
    <t>79240000</t>
  </si>
  <si>
    <t>120</t>
  </si>
  <si>
    <t>S/N</t>
  </si>
  <si>
    <t>Praça André Xavier Mundim</t>
  </si>
  <si>
    <t>34</t>
  </si>
  <si>
    <t>Goiás</t>
  </si>
  <si>
    <t>76600000</t>
  </si>
  <si>
    <t>Rua 01</t>
  </si>
  <si>
    <t>47</t>
  </si>
  <si>
    <t>Lote 04, Quadra 17</t>
  </si>
  <si>
    <t>Jardim Tropical</t>
  </si>
  <si>
    <t>Confresa</t>
  </si>
  <si>
    <t>78652000</t>
  </si>
  <si>
    <t>Rua José de Carvalho</t>
  </si>
  <si>
    <t>70</t>
  </si>
  <si>
    <t>Jataí</t>
  </si>
  <si>
    <t>75800052</t>
  </si>
  <si>
    <t>Avenida Araguaia</t>
  </si>
  <si>
    <t>383</t>
  </si>
  <si>
    <t>Água Boa</t>
  </si>
  <si>
    <t>78635000</t>
  </si>
  <si>
    <t>Rua Major Limírio</t>
  </si>
  <si>
    <t>Morrinhos</t>
  </si>
  <si>
    <t>75650000</t>
  </si>
  <si>
    <t>Avenida Goiás</t>
  </si>
  <si>
    <t>1020</t>
  </si>
  <si>
    <t>Qd 62</t>
  </si>
  <si>
    <t>Formosinha</t>
  </si>
  <si>
    <t>Formosa</t>
  </si>
  <si>
    <t>73813260</t>
  </si>
  <si>
    <t>805</t>
  </si>
  <si>
    <t>827</t>
  </si>
  <si>
    <t>Iporá</t>
  </si>
  <si>
    <t>76200000</t>
  </si>
  <si>
    <t>Avenida Bernardo Sayão</t>
  </si>
  <si>
    <t>s\n</t>
  </si>
  <si>
    <t>Quadra U Lote 34</t>
  </si>
  <si>
    <t>Setor Sara Ribeiro</t>
  </si>
  <si>
    <t>Ceres</t>
  </si>
  <si>
    <t>76300000</t>
  </si>
  <si>
    <t>Rua Firmo de Matos</t>
  </si>
  <si>
    <t>640</t>
  </si>
  <si>
    <t>Dom Bosco</t>
  </si>
  <si>
    <t>Corumbá</t>
  </si>
  <si>
    <t>79331050</t>
  </si>
  <si>
    <t>Avenida São Francisco de Assis</t>
  </si>
  <si>
    <t>Quadra 21 Lote 39</t>
  </si>
  <si>
    <t>Jundiaí</t>
  </si>
  <si>
    <t>Anápolis</t>
  </si>
  <si>
    <t>75110810</t>
  </si>
  <si>
    <t>Rua Joaquim Fernandes</t>
  </si>
  <si>
    <t>s/n</t>
  </si>
  <si>
    <t>Quadra 51, Lote 02</t>
  </si>
  <si>
    <t>Uruaçu</t>
  </si>
  <si>
    <t>76400000</t>
  </si>
  <si>
    <t>Avenida Afonso Pena</t>
  </si>
  <si>
    <t>1897</t>
  </si>
  <si>
    <t>sl 901/902/garagem</t>
  </si>
  <si>
    <t>79002914</t>
  </si>
  <si>
    <t>Rua Quinca Honório Leão</t>
  </si>
  <si>
    <t>Qd 86 Lt 4-B</t>
  </si>
  <si>
    <t>Setor Morada do Sol</t>
  </si>
  <si>
    <t>Rio Verde</t>
  </si>
  <si>
    <t>75909030</t>
  </si>
  <si>
    <t>Avenida das Figueiras</t>
  </si>
  <si>
    <t>1852</t>
  </si>
  <si>
    <t>Quadra 122, Lote 20</t>
  </si>
  <si>
    <t>Setor Comercial</t>
  </si>
  <si>
    <t>Sinop</t>
  </si>
  <si>
    <t>78550328</t>
  </si>
  <si>
    <t>Rua São Jorge</t>
  </si>
  <si>
    <t>57</t>
  </si>
  <si>
    <t>Cavalhada I</t>
  </si>
  <si>
    <t>Cáceres</t>
  </si>
  <si>
    <t>78216025</t>
  </si>
  <si>
    <t>Rua 06</t>
  </si>
  <si>
    <t>Quadra 01 Lote 12</t>
  </si>
  <si>
    <t>Setor Vera Lúcia</t>
  </si>
  <si>
    <t>Porangatu</t>
  </si>
  <si>
    <t>76550000</t>
  </si>
  <si>
    <t>Rua Alfredo Nasser esq. c/ Rua Alvorada</t>
  </si>
  <si>
    <t>748</t>
  </si>
  <si>
    <t xml:space="preserve">Qd. 29 Lt. 01 </t>
  </si>
  <si>
    <t>Augusto José Valente</t>
  </si>
  <si>
    <t>Posse</t>
  </si>
  <si>
    <t>73900046</t>
  </si>
  <si>
    <t>Travessa Manoel Pedro da Cunha</t>
  </si>
  <si>
    <t>43</t>
  </si>
  <si>
    <t>Vila Uldia</t>
  </si>
  <si>
    <t>Coxim</t>
  </si>
  <si>
    <t>79400000</t>
  </si>
  <si>
    <t>89</t>
  </si>
  <si>
    <t>41</t>
  </si>
  <si>
    <t>Rua Barão do Rio Branco</t>
  </si>
  <si>
    <t>Rua das Videiras</t>
  </si>
  <si>
    <t>1160</t>
  </si>
  <si>
    <t>Sala 05, 2º Piso</t>
  </si>
  <si>
    <t>Sorriso</t>
  </si>
  <si>
    <t>78896024</t>
  </si>
  <si>
    <t>Ponta Porã</t>
  </si>
  <si>
    <t>79904-630</t>
  </si>
  <si>
    <t>Rua Caiapós</t>
  </si>
  <si>
    <t>21</t>
  </si>
  <si>
    <t>Esq. R Independência</t>
  </si>
  <si>
    <t>Setor Sul II</t>
  </si>
  <si>
    <t>Barra do Garças</t>
  </si>
  <si>
    <t>78600110</t>
  </si>
  <si>
    <t>Avenida Dr. Eloy M. Chaves</t>
  </si>
  <si>
    <t>Três Lagoas</t>
  </si>
  <si>
    <t>79602-002</t>
  </si>
  <si>
    <t>Rua das Bandeiras</t>
  </si>
  <si>
    <t>sn</t>
  </si>
  <si>
    <t>Quadra 03 - Lote 02</t>
  </si>
  <si>
    <t>Setor Fernandes</t>
  </si>
  <si>
    <t>Inhumas</t>
  </si>
  <si>
    <t>75400108</t>
  </si>
  <si>
    <t>Rua Francisco Coutinho</t>
  </si>
  <si>
    <t>Pires do Rio</t>
  </si>
  <si>
    <t>75200000</t>
  </si>
  <si>
    <t>65</t>
  </si>
  <si>
    <t>Rua Rafael Guedes Chociai Junior</t>
  </si>
  <si>
    <t>Naviraí</t>
  </si>
  <si>
    <t>79947053</t>
  </si>
  <si>
    <t>Rua do Comércio</t>
  </si>
  <si>
    <t>Avenida  Prefeito João Macaúba</t>
  </si>
  <si>
    <t>1130</t>
  </si>
  <si>
    <t>Nortelândia</t>
  </si>
  <si>
    <t>78430000</t>
  </si>
  <si>
    <t>Rua  05</t>
  </si>
  <si>
    <t>Qd. 05 Lt. 05 Casa 1</t>
  </si>
  <si>
    <t>Oriente</t>
  </si>
  <si>
    <t>Jaraguá</t>
  </si>
  <si>
    <t>76330000</t>
  </si>
  <si>
    <t>Rua Roberto Scaff</t>
  </si>
  <si>
    <t>749</t>
  </si>
  <si>
    <t>Alto</t>
  </si>
  <si>
    <t>Aquidauana</t>
  </si>
  <si>
    <t>79200000</t>
  </si>
  <si>
    <t>Av. Nove de Maio</t>
  </si>
  <si>
    <t>588</t>
  </si>
  <si>
    <t>Juína</t>
  </si>
  <si>
    <t>78320000</t>
  </si>
  <si>
    <t>Rua Franklin Augusto Salles</t>
  </si>
  <si>
    <t>Paranaíba</t>
  </si>
  <si>
    <t>79500000</t>
  </si>
  <si>
    <t>Rua da Saudade</t>
  </si>
  <si>
    <t>1.836</t>
  </si>
  <si>
    <t>Nova Andradina</t>
  </si>
  <si>
    <t>79750021</t>
  </si>
  <si>
    <t>Rua Dr. Pedro Ludovico</t>
  </si>
  <si>
    <t>Catalão</t>
  </si>
  <si>
    <t>75701030</t>
  </si>
  <si>
    <t>SN</t>
  </si>
  <si>
    <t>Avenida Silvio José de Castro Maia</t>
  </si>
  <si>
    <t>433</t>
  </si>
  <si>
    <t>Alto Araguaia</t>
  </si>
  <si>
    <t>78780970</t>
  </si>
  <si>
    <t>449</t>
  </si>
  <si>
    <t>São Félix do Araguaia</t>
  </si>
  <si>
    <t>78670000</t>
  </si>
  <si>
    <t>1441</t>
  </si>
  <si>
    <t>Rua Mossoró</t>
  </si>
  <si>
    <t>Quadra 80, Lote 08</t>
  </si>
  <si>
    <t>Jardim Luz</t>
  </si>
  <si>
    <t>Aparecida de Goiânia</t>
  </si>
  <si>
    <t>Rua Geraldo Vasques</t>
  </si>
  <si>
    <t>Vila Manoel da Costa Lima</t>
  </si>
  <si>
    <t>79003-023</t>
  </si>
  <si>
    <t>Rua Jatobá</t>
  </si>
  <si>
    <t>10-A</t>
  </si>
  <si>
    <t>Jardim Primavera</t>
  </si>
  <si>
    <t>Quirinópolis</t>
  </si>
  <si>
    <t>Rua Senador Herculano Santos</t>
  </si>
  <si>
    <t>Área Especial nº 06</t>
  </si>
  <si>
    <t>Setor Aeroporto</t>
  </si>
  <si>
    <t>Luziânia</t>
  </si>
  <si>
    <t>Praça da República</t>
  </si>
  <si>
    <t>Itumbiara</t>
  </si>
  <si>
    <t>% TOTAL</t>
  </si>
  <si>
    <t>% ACUM</t>
  </si>
  <si>
    <t># Imóveis</t>
  </si>
  <si>
    <t>CATEGORIA</t>
  </si>
  <si>
    <t>REGIÃO</t>
  </si>
  <si>
    <t>CO</t>
  </si>
  <si>
    <t>Total Geral</t>
  </si>
  <si>
    <t>#Imóveis</t>
  </si>
  <si>
    <t>AGÊNCIA</t>
  </si>
  <si>
    <t>USO</t>
  </si>
  <si>
    <t>SEDE SES</t>
  </si>
  <si>
    <t>Vila Industrial</t>
  </si>
  <si>
    <t>IMÓVEIS IBGE - REGIÃO CENTRO-OESTE</t>
  </si>
  <si>
    <t>BÁSICA</t>
  </si>
  <si>
    <t>% LMI</t>
  </si>
  <si>
    <t>RESP. CIVIL</t>
  </si>
  <si>
    <t>ALAG/ INUND</t>
  </si>
  <si>
    <t>DANOS ELÉTRICOS</t>
  </si>
  <si>
    <t>ROUBO E FURTO</t>
  </si>
  <si>
    <t>VENDAVAL, FURACÃO</t>
  </si>
  <si>
    <t>Valor Bens Móveis (R$)</t>
  </si>
  <si>
    <t>Qtde. Bens (Unidades)</t>
  </si>
  <si>
    <t>Valor Total Imóveis + Móveis (R$)</t>
  </si>
  <si>
    <t>Valor Imóveis (R$)</t>
  </si>
  <si>
    <t>Tipo Imóvel</t>
  </si>
  <si>
    <t>COBERTURAS (R$)</t>
  </si>
  <si>
    <t>TOTAL CO</t>
  </si>
  <si>
    <t>KM.0 Da BR 251 - BSB/UNAI. S/N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</si>
</sst>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\ * #,##0.00\ ;\ * \(#,##0.00\);\ * \-#\ ;\ @\ "/>
    <numFmt numFmtId="165" formatCode="_(* #,##0.00_);_(* \(#,##0.00\);_(* \-??_);_(@_)"/>
    <numFmt numFmtId="166" formatCode="0.0%"/>
    <numFmt numFmtId="167" formatCode="_(* #,##0_);_(* \(#,##0\);_(* \-??_);_(@_)"/>
    <numFmt numFmtId="168" formatCode="\ * #,##0\ ;\ * \(#,##0\);\ * \-#\ ;\ @\ "/>
    <numFmt numFmtId="169" formatCode="_(* #,##0.00_);_(* \(#,##0.00\);_(* &quot;-&quot;??_);_(@_)"/>
  </numFmts>
  <fonts count="10" x14ac:knownFonts="1">
    <font>
      <sz val="10"/>
      <name val="Arial"/>
      <charset val="1"/>
    </font>
    <font>
      <sz val="10"/>
      <name val="Arial"/>
      <family val="2"/>
    </font>
    <font>
      <sz val="10"/>
      <name val="Arial"/>
      <family val="2"/>
    </font>
    <font>
      <sz val="10"/>
      <color theme="1"/>
      <name val="Calibri Light"/>
      <family val="2"/>
    </font>
    <font>
      <sz val="10"/>
      <name val="Calibri Light"/>
      <family val="2"/>
    </font>
    <font>
      <sz val="10"/>
      <color rgb="FF000000"/>
      <name val="Calibri Light"/>
      <family val="2"/>
    </font>
    <font>
      <sz val="10"/>
      <color theme="3" tint="0.499984740745262"/>
      <name val="Calibri Light"/>
      <family val="2"/>
    </font>
    <font>
      <sz val="10"/>
      <color rgb="FF4D93D9"/>
      <name val="Calibri Light"/>
      <family val="2"/>
    </font>
    <font>
      <sz val="10"/>
      <color rgb="FF242424"/>
      <name val="Calibri Light"/>
      <family val="2"/>
    </font>
    <font>
      <b/>
      <sz val="10"/>
      <name val="Calibri Light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89013336588644"/>
        <bgColor rgb="FFCCFFFF"/>
      </patternFill>
    </fill>
    <fill>
      <patternFill patternType="solid">
        <fgColor theme="5" tint="0.59987182226020086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164" fontId="2" fillId="0" borderId="0" applyBorder="0" applyProtection="0"/>
    <xf numFmtId="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</cellStyleXfs>
  <cellXfs count="54">
    <xf numFmtId="0" fontId="0" fillId="0" borderId="0" xfId="0"/>
    <xf numFmtId="4" fontId="3" fillId="0" borderId="1" xfId="1" applyNumberFormat="1" applyFont="1" applyBorder="1" applyAlignment="1" applyProtection="1">
      <alignment horizontal="center" vertical="center" wrapText="1"/>
    </xf>
    <xf numFmtId="0" fontId="0" fillId="0" borderId="1" xfId="0" pivotButton="1" applyBorder="1"/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left"/>
    </xf>
    <xf numFmtId="164" fontId="1" fillId="0" borderId="1" xfId="0" applyNumberFormat="1" applyFont="1" applyBorder="1"/>
    <xf numFmtId="168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5" fontId="5" fillId="0" borderId="0" xfId="1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 wrapText="1"/>
    </xf>
    <xf numFmtId="0" fontId="4" fillId="8" borderId="1" xfId="0" applyFont="1" applyFill="1" applyBorder="1" applyAlignment="1">
      <alignment vertical="center"/>
    </xf>
    <xf numFmtId="0" fontId="4" fillId="9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4" borderId="0" xfId="0" applyFont="1" applyFill="1" applyAlignment="1">
      <alignment horizontal="left" vertical="center"/>
    </xf>
    <xf numFmtId="166" fontId="3" fillId="0" borderId="1" xfId="2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6" fillId="4" borderId="0" xfId="0" applyFont="1" applyFill="1" applyAlignment="1">
      <alignment horizontal="left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6" borderId="0" xfId="0" applyFont="1" applyFill="1" applyAlignment="1">
      <alignment vertical="center"/>
    </xf>
    <xf numFmtId="3" fontId="4" fillId="0" borderId="0" xfId="0" applyNumberFormat="1" applyFont="1" applyAlignment="1">
      <alignment vertical="center"/>
    </xf>
    <xf numFmtId="166" fontId="4" fillId="0" borderId="0" xfId="2" applyNumberFormat="1" applyFont="1" applyBorder="1" applyAlignment="1">
      <alignment vertical="center"/>
    </xf>
    <xf numFmtId="165" fontId="9" fillId="5" borderId="1" xfId="0" applyNumberFormat="1" applyFont="1" applyFill="1" applyBorder="1" applyAlignment="1">
      <alignment horizontal="center" vertical="center"/>
    </xf>
    <xf numFmtId="165" fontId="9" fillId="5" borderId="1" xfId="0" applyNumberFormat="1" applyFont="1" applyFill="1" applyBorder="1" applyAlignment="1">
      <alignment vertical="center"/>
    </xf>
    <xf numFmtId="167" fontId="9" fillId="5" borderId="1" xfId="0" applyNumberFormat="1" applyFont="1" applyFill="1" applyBorder="1" applyAlignment="1">
      <alignment vertical="center"/>
    </xf>
    <xf numFmtId="165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4" fontId="4" fillId="0" borderId="1" xfId="0" applyNumberFormat="1" applyFont="1" applyBorder="1" applyAlignment="1">
      <alignment vertical="center"/>
    </xf>
    <xf numFmtId="166" fontId="9" fillId="0" borderId="1" xfId="2" applyNumberFormat="1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43" fontId="4" fillId="0" borderId="0" xfId="0" applyNumberFormat="1" applyFont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5">
    <cellStyle name="Normal" xfId="0" builtinId="0"/>
    <cellStyle name="Normal 2" xfId="3" xr:uid="{F732F5D2-EC85-4C56-833A-CDF50E79D846}"/>
    <cellStyle name="Porcentagem" xfId="2" builtinId="5"/>
    <cellStyle name="Vírgula" xfId="1" builtinId="3"/>
    <cellStyle name="Vírgula 2" xfId="4" xr:uid="{99A0A958-45EC-44C2-B0D6-B3E7730C1083}"/>
  </cellStyles>
  <dxfs count="12"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numFmt numFmtId="168" formatCode="\ * #,##0\ ;\ * \(#,##0\);\ * \-#\ ;\ @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\ * #,##0.00\ ;\ * \(#,##0.00\);\ * \-#\ ;\ @\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numFmt numFmtId="30" formatCode="@"/>
    </dxf>
    <dxf>
      <alignment wrapText="1"/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E6E905"/>
      <rgbColor rgb="FFFF00FF"/>
      <rgbColor rgb="FF00FFFF"/>
      <rgbColor rgb="FF800000"/>
      <rgbColor rgb="FF008000"/>
      <rgbColor rgb="FF000080"/>
      <rgbColor rgb="FF808000"/>
      <rgbColor rgb="FF800080"/>
      <rgbColor rgb="FF0B77A0"/>
      <rgbColor rgb="FFC0C0C0"/>
      <rgbColor rgb="FF808080"/>
      <rgbColor rgb="FF4E95D9"/>
      <rgbColor rgb="FF993366"/>
      <rgbColor rgb="FFFFFFCC"/>
      <rgbColor rgb="FFCCFFFF"/>
      <rgbColor rgb="FF660066"/>
      <rgbColor rgb="FFFF8080"/>
      <rgbColor rgb="FF0070C0"/>
      <rgbColor rgb="FFC1E5F5"/>
      <rgbColor rgb="FF000080"/>
      <rgbColor rgb="FFFF00FF"/>
      <rgbColor rgb="FFFFFF00"/>
      <rgbColor rgb="FF00FFFF"/>
      <rgbColor rgb="FF800080"/>
      <rgbColor rgb="FF800000"/>
      <rgbColor rgb="FF2A6099"/>
      <rgbColor rgb="FF0000FF"/>
      <rgbColor rgb="FF0F9ED5"/>
      <rgbColor rgb="FFCCFFFF"/>
      <rgbColor rgb="FFCCFFCC"/>
      <rgbColor rgb="FFFFFF99"/>
      <rgbColor rgb="FF99CCFF"/>
      <rgbColor rgb="FFFF99CC"/>
      <rgbColor rgb="FFCC99FF"/>
      <rgbColor rgb="FFF6C6AD"/>
      <rgbColor rgb="FF3465A4"/>
      <rgbColor rgb="FF33CCCC"/>
      <rgbColor rgb="FF99CC00"/>
      <rgbColor rgb="FFFFCC00"/>
      <rgbColor rgb="FFFF9900"/>
      <rgbColor rgb="FFFF6600"/>
      <rgbColor rgb="FF5983B0"/>
      <rgbColor rgb="FF969696"/>
      <rgbColor rgb="FF003366"/>
      <rgbColor rgb="FF4D93D9"/>
      <rgbColor rgb="FF003300"/>
      <rgbColor rgb="FF333300"/>
      <rgbColor rgb="FFC9211E"/>
      <rgbColor rgb="FF993366"/>
      <rgbColor rgb="FF333399"/>
      <rgbColor rgb="FF24242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fundacaoibge-my.sharepoint.com/personal/leonardo_motta_ibge_gov_br/Documents/SEGURO/NOVA%20CONTRATACAO%202025%20-%202026/NOVA%20LICITACAO/Extra&#231;&#227;o%20DEZ-25.xls" TargetMode="External"/><Relationship Id="rId1" Type="http://schemas.openxmlformats.org/officeDocument/2006/relationships/externalLinkPath" Target="https://fundacaoibge-my.sharepoint.com/personal/leonardo_motta_ibge_gov_br/Documents/SEGURO/NOVA%20CONTRATACAO%202025%20-%202026/NOVA%20LICITACAO/Extra&#231;&#227;o%20DEZ-25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fundacaoibge-my.sharepoint.com/personal/leonardo_motta_ibge_gov_br/Documents/SEGURO/NOVA%20CONTRATACAO%202025%20-%202026/NOVA%20LICITACAO/NOVOS%20CEN&#193;RIOS%20-%20REGIAO/Planilha%20Bens%20M&#243;veis%20e%20Im&#243;veis%20CONSOLIDADA%20-%202025%20-%20V3%20-%20atualiza&#231;&#245;es%20SES.xlsx" TargetMode="External"/><Relationship Id="rId2" Type="http://schemas.microsoft.com/office/2019/04/relationships/externalLinkLongPath" Target="https://fundacaoibge-my.sharepoint.com/personal/leonardo_motta_ibge_gov_br/Documents/SEGURO/NOVA%20CONTRATACAO%202025%20-%202026/NOVA%20LICITACAO/NOVOS%20CEN&#193;RIOS%20-%20REGIAO/Planilha%20Bens%20M&#243;veis%20e%20Im&#243;veis%20CONSOLIDADA%20-%202025%20-%20V3%20-%20atualiza&#231;&#245;es%20SES.xlsx?B52D75CC" TargetMode="External"/><Relationship Id="rId1" Type="http://schemas.openxmlformats.org/officeDocument/2006/relationships/externalLinkPath" Target="file:///\\B52D75CC\Planilha%20Bens%20M&#243;veis%20e%20Im&#243;veis%20CONSOLIDADA%20-%202025%20-%20V3%20-%20atualiza&#231;&#245;es%20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ensMoveisDespesasPorImovel"/>
    </sheetNames>
    <sheetDataSet>
      <sheetData sheetId="0">
        <row r="2">
          <cell r="B2">
            <v>1</v>
          </cell>
          <cell r="C2" t="str">
            <v>RUA BARÃO DO RIO BRANCO,</v>
          </cell>
          <cell r="D2" t="str">
            <v>903</v>
          </cell>
          <cell r="F2" t="str">
            <v>CENTRO</v>
          </cell>
          <cell r="G2" t="str">
            <v>São Bernardo</v>
          </cell>
          <cell r="H2" t="str">
            <v>MA</v>
          </cell>
          <cell r="I2" t="str">
            <v>65550-000</v>
          </cell>
          <cell r="M2" t="str">
            <v>Cedido</v>
          </cell>
          <cell r="N2" t="str">
            <v>SIM</v>
          </cell>
          <cell r="O2">
            <v>0</v>
          </cell>
          <cell r="P2">
            <v>250720.17</v>
          </cell>
        </row>
        <row r="3">
          <cell r="B3">
            <v>2</v>
          </cell>
          <cell r="C3" t="str">
            <v>AV. DOM BOSCO</v>
          </cell>
          <cell r="D3" t="str">
            <v>630</v>
          </cell>
          <cell r="F3" t="str">
            <v>Centro</v>
          </cell>
          <cell r="G3" t="str">
            <v>Baturité</v>
          </cell>
          <cell r="H3" t="str">
            <v>CE</v>
          </cell>
          <cell r="I3" t="str">
            <v>62760-000</v>
          </cell>
          <cell r="J3">
            <v>284786.89</v>
          </cell>
          <cell r="M3" t="str">
            <v>Cedido</v>
          </cell>
          <cell r="N3" t="str">
            <v>SIM</v>
          </cell>
          <cell r="O3">
            <v>284786.89</v>
          </cell>
          <cell r="P3">
            <v>229348.43</v>
          </cell>
        </row>
        <row r="4">
          <cell r="B4">
            <v>4</v>
          </cell>
          <cell r="C4" t="str">
            <v>RUA CEL. SERAFIM CHAVES</v>
          </cell>
          <cell r="D4" t="str">
            <v>441</v>
          </cell>
          <cell r="F4" t="str">
            <v>Centro</v>
          </cell>
          <cell r="G4" t="str">
            <v>Limoeiro do Norte</v>
          </cell>
          <cell r="H4" t="str">
            <v>CE</v>
          </cell>
          <cell r="I4" t="str">
            <v>62930-000</v>
          </cell>
          <cell r="J4">
            <v>654742.87</v>
          </cell>
          <cell r="M4" t="str">
            <v>Cedido</v>
          </cell>
          <cell r="N4" t="str">
            <v>SIM</v>
          </cell>
          <cell r="O4">
            <v>654742.87</v>
          </cell>
          <cell r="P4">
            <v>275705.18</v>
          </cell>
        </row>
        <row r="5">
          <cell r="B5">
            <v>10</v>
          </cell>
          <cell r="C5" t="str">
            <v>Rua Ana Nery</v>
          </cell>
          <cell r="D5" t="str">
            <v>07</v>
          </cell>
          <cell r="E5" t="str">
            <v xml:space="preserve">1º andar </v>
          </cell>
          <cell r="F5" t="str">
            <v>Centro</v>
          </cell>
          <cell r="G5" t="str">
            <v>Cachoeira</v>
          </cell>
          <cell r="H5" t="str">
            <v>BA</v>
          </cell>
          <cell r="I5" t="str">
            <v>44300000</v>
          </cell>
          <cell r="J5">
            <v>56041.919999999998</v>
          </cell>
          <cell r="M5" t="str">
            <v>Cedido</v>
          </cell>
          <cell r="N5" t="str">
            <v>SIM</v>
          </cell>
          <cell r="O5">
            <v>56041.919999999998</v>
          </cell>
          <cell r="P5">
            <v>116338.48</v>
          </cell>
        </row>
        <row r="6">
          <cell r="B6">
            <v>16</v>
          </cell>
          <cell r="C6" t="str">
            <v>Pç. Juscelino Kubitscheck</v>
          </cell>
          <cell r="D6" t="str">
            <v>167</v>
          </cell>
          <cell r="E6" t="str">
            <v>Loja 7</v>
          </cell>
          <cell r="F6" t="str">
            <v>Centro</v>
          </cell>
          <cell r="G6" t="str">
            <v>Abaeté</v>
          </cell>
          <cell r="H6" t="str">
            <v>MG</v>
          </cell>
          <cell r="I6" t="str">
            <v>35620-000</v>
          </cell>
          <cell r="J6">
            <v>279605.52</v>
          </cell>
          <cell r="M6" t="str">
            <v>Cedido</v>
          </cell>
          <cell r="N6" t="str">
            <v>NAO</v>
          </cell>
          <cell r="O6">
            <v>279605.52</v>
          </cell>
        </row>
        <row r="7">
          <cell r="B7">
            <v>20</v>
          </cell>
          <cell r="C7" t="str">
            <v>Pç.  Raul Soares</v>
          </cell>
          <cell r="D7" t="str">
            <v>20</v>
          </cell>
          <cell r="E7" t="str">
            <v>sala 12 -Térreo</v>
          </cell>
          <cell r="F7" t="str">
            <v>Centro</v>
          </cell>
          <cell r="G7" t="str">
            <v>Bicas</v>
          </cell>
          <cell r="H7" t="str">
            <v>MG</v>
          </cell>
          <cell r="I7" t="str">
            <v>36600-000</v>
          </cell>
          <cell r="M7" t="str">
            <v>Cedido</v>
          </cell>
          <cell r="N7" t="str">
            <v>NAO</v>
          </cell>
          <cell r="O7">
            <v>0</v>
          </cell>
        </row>
        <row r="8">
          <cell r="B8">
            <v>21</v>
          </cell>
          <cell r="C8" t="str">
            <v>Rua Camilo Prates</v>
          </cell>
          <cell r="D8" t="str">
            <v>133</v>
          </cell>
          <cell r="E8" t="str">
            <v>1º andar</v>
          </cell>
          <cell r="F8" t="str">
            <v>Centro</v>
          </cell>
          <cell r="G8" t="str">
            <v>Brasília de Minas</v>
          </cell>
          <cell r="H8" t="str">
            <v>MG</v>
          </cell>
          <cell r="I8" t="str">
            <v>39330-000</v>
          </cell>
          <cell r="M8" t="str">
            <v>Cedido</v>
          </cell>
          <cell r="N8" t="str">
            <v>NAO</v>
          </cell>
          <cell r="O8">
            <v>0</v>
          </cell>
        </row>
        <row r="9">
          <cell r="B9">
            <v>28</v>
          </cell>
          <cell r="C9" t="str">
            <v>Rua Coronel Francisco Braz</v>
          </cell>
          <cell r="D9" t="str">
            <v>42</v>
          </cell>
          <cell r="F9" t="str">
            <v>Centro</v>
          </cell>
          <cell r="G9" t="str">
            <v>Itajubá</v>
          </cell>
          <cell r="H9" t="str">
            <v>MG</v>
          </cell>
          <cell r="I9" t="str">
            <v>37500005</v>
          </cell>
          <cell r="M9" t="str">
            <v>Cedido</v>
          </cell>
          <cell r="N9" t="str">
            <v>NAO</v>
          </cell>
          <cell r="O9">
            <v>0</v>
          </cell>
        </row>
        <row r="10">
          <cell r="B10">
            <v>35</v>
          </cell>
          <cell r="C10" t="str">
            <v>Rua Conde Bobadela</v>
          </cell>
          <cell r="D10" t="str">
            <v>180</v>
          </cell>
          <cell r="E10" t="str">
            <v>2º andar</v>
          </cell>
          <cell r="F10" t="str">
            <v>Centro</v>
          </cell>
          <cell r="G10" t="str">
            <v>Ouro Preto</v>
          </cell>
          <cell r="H10" t="str">
            <v>MG</v>
          </cell>
          <cell r="I10" t="str">
            <v>35400970</v>
          </cell>
          <cell r="M10" t="str">
            <v>Cedido</v>
          </cell>
          <cell r="N10" t="str">
            <v>SIM</v>
          </cell>
          <cell r="O10">
            <v>0</v>
          </cell>
          <cell r="P10">
            <v>148532.22</v>
          </cell>
        </row>
        <row r="11">
          <cell r="B11">
            <v>38</v>
          </cell>
          <cell r="C11" t="str">
            <v>Rua Coronel Quintino Vargas, 156-A - 1º andar</v>
          </cell>
          <cell r="F11" t="str">
            <v>Centro</v>
          </cell>
          <cell r="G11" t="str">
            <v>Pirapora</v>
          </cell>
          <cell r="H11" t="str">
            <v>MG</v>
          </cell>
          <cell r="I11" t="str">
            <v>39270-000</v>
          </cell>
          <cell r="M11" t="str">
            <v>Cedido</v>
          </cell>
          <cell r="N11" t="str">
            <v>NAO</v>
          </cell>
          <cell r="O11">
            <v>0</v>
          </cell>
        </row>
        <row r="12">
          <cell r="B12">
            <v>42</v>
          </cell>
          <cell r="C12" t="str">
            <v>Vila Giannetti</v>
          </cell>
          <cell r="D12" t="str">
            <v>s/n</v>
          </cell>
          <cell r="E12" t="str">
            <v>casa 23</v>
          </cell>
          <cell r="F12" t="str">
            <v>Centro</v>
          </cell>
          <cell r="G12" t="str">
            <v>Viçosa</v>
          </cell>
          <cell r="H12" t="str">
            <v>MG</v>
          </cell>
          <cell r="I12" t="str">
            <v>36570075</v>
          </cell>
          <cell r="M12" t="str">
            <v>Cedido</v>
          </cell>
          <cell r="N12" t="str">
            <v>SIM</v>
          </cell>
          <cell r="O12">
            <v>0</v>
          </cell>
          <cell r="P12">
            <v>126820.8</v>
          </cell>
        </row>
        <row r="13">
          <cell r="B13">
            <v>44</v>
          </cell>
          <cell r="C13" t="str">
            <v>AV. GOVERNADOR CARLOS LINDEMBERG</v>
          </cell>
          <cell r="D13" t="str">
            <v>596</v>
          </cell>
          <cell r="F13" t="str">
            <v>Centro</v>
          </cell>
          <cell r="G13" t="str">
            <v>Linhares</v>
          </cell>
          <cell r="H13" t="str">
            <v>ES</v>
          </cell>
          <cell r="I13" t="str">
            <v>29900-020</v>
          </cell>
          <cell r="J13">
            <v>95708.35</v>
          </cell>
          <cell r="M13" t="str">
            <v>Cedido</v>
          </cell>
          <cell r="N13" t="str">
            <v>SIM</v>
          </cell>
          <cell r="O13">
            <v>95708.35</v>
          </cell>
        </row>
        <row r="14">
          <cell r="B14">
            <v>45</v>
          </cell>
          <cell r="C14" t="str">
            <v>Avenida Rio Branco</v>
          </cell>
          <cell r="D14" t="str">
            <v>135</v>
          </cell>
          <cell r="E14" t="str">
            <v>Salas 301-304</v>
          </cell>
          <cell r="F14" t="str">
            <v>Centro</v>
          </cell>
          <cell r="G14" t="str">
            <v>Rio de Janeiro</v>
          </cell>
          <cell r="H14" t="str">
            <v>RJ</v>
          </cell>
          <cell r="I14" t="str">
            <v>20040006</v>
          </cell>
          <cell r="M14" t="str">
            <v>Cedido</v>
          </cell>
          <cell r="N14" t="str">
            <v>SIM</v>
          </cell>
          <cell r="O14">
            <v>0</v>
          </cell>
          <cell r="P14">
            <v>158136.88</v>
          </cell>
        </row>
        <row r="15">
          <cell r="B15">
            <v>54</v>
          </cell>
          <cell r="C15" t="str">
            <v>Rua Coronel João Manoel</v>
          </cell>
          <cell r="D15" t="str">
            <v>805</v>
          </cell>
          <cell r="F15" t="str">
            <v>CENTRO</v>
          </cell>
          <cell r="G15" t="str">
            <v>Bebedouro</v>
          </cell>
          <cell r="H15" t="str">
            <v>SP</v>
          </cell>
          <cell r="I15" t="str">
            <v>14700-320</v>
          </cell>
          <cell r="M15" t="str">
            <v>Cedido</v>
          </cell>
          <cell r="N15" t="str">
            <v>NAO</v>
          </cell>
          <cell r="O15">
            <v>0</v>
          </cell>
        </row>
        <row r="16">
          <cell r="B16">
            <v>57</v>
          </cell>
          <cell r="C16" t="str">
            <v>Rua Santo Antônio</v>
          </cell>
          <cell r="D16" t="str">
            <v>16-B</v>
          </cell>
          <cell r="E16" t="str">
            <v>casa</v>
          </cell>
          <cell r="F16" t="str">
            <v>Venda Nova</v>
          </cell>
          <cell r="G16" t="str">
            <v>Belo Horizonte</v>
          </cell>
          <cell r="H16" t="str">
            <v>MG</v>
          </cell>
          <cell r="I16" t="str">
            <v>31515-010</v>
          </cell>
          <cell r="M16" t="str">
            <v>Alugado</v>
          </cell>
          <cell r="N16" t="str">
            <v>NAO</v>
          </cell>
          <cell r="O16">
            <v>0</v>
          </cell>
        </row>
        <row r="17">
          <cell r="B17">
            <v>58</v>
          </cell>
          <cell r="C17" t="str">
            <v>Rua Professora Esposalina Leal,</v>
          </cell>
          <cell r="D17" t="str">
            <v>334</v>
          </cell>
          <cell r="E17" t="str">
            <v>casa</v>
          </cell>
          <cell r="F17" t="str">
            <v>Centro</v>
          </cell>
          <cell r="G17" t="str">
            <v>Aimorés</v>
          </cell>
          <cell r="H17" t="str">
            <v>MG</v>
          </cell>
          <cell r="I17" t="str">
            <v>35200-000</v>
          </cell>
          <cell r="J17">
            <v>251388.62</v>
          </cell>
          <cell r="M17" t="str">
            <v>Cedido</v>
          </cell>
          <cell r="N17" t="str">
            <v>SIM</v>
          </cell>
          <cell r="O17">
            <v>251388.62</v>
          </cell>
          <cell r="P17">
            <v>188435.38</v>
          </cell>
        </row>
        <row r="18">
          <cell r="B18">
            <v>62</v>
          </cell>
          <cell r="C18" t="str">
            <v>Rua São João Del Rey</v>
          </cell>
          <cell r="D18" t="str">
            <v>195</v>
          </cell>
          <cell r="E18" t="str">
            <v>casa</v>
          </cell>
          <cell r="F18" t="str">
            <v>Centro</v>
          </cell>
          <cell r="G18" t="str">
            <v>Nanuque</v>
          </cell>
          <cell r="H18" t="str">
            <v>MG</v>
          </cell>
          <cell r="I18" t="str">
            <v>39860-000</v>
          </cell>
          <cell r="J18">
            <v>230670.47</v>
          </cell>
          <cell r="M18" t="str">
            <v>Cedido</v>
          </cell>
          <cell r="N18" t="str">
            <v>SIM</v>
          </cell>
          <cell r="O18">
            <v>230670.47</v>
          </cell>
          <cell r="P18">
            <v>1710</v>
          </cell>
        </row>
        <row r="19">
          <cell r="B19">
            <v>68</v>
          </cell>
          <cell r="C19" t="str">
            <v>Avenida Brasil</v>
          </cell>
          <cell r="D19" t="str">
            <v>15671</v>
          </cell>
          <cell r="E19" t="str">
            <v xml:space="preserve"> e 15051</v>
          </cell>
          <cell r="F19" t="str">
            <v>Parada de Lucas</v>
          </cell>
          <cell r="G19" t="str">
            <v>Rio de Janeiro</v>
          </cell>
          <cell r="H19" t="str">
            <v>RJ</v>
          </cell>
          <cell r="I19" t="str">
            <v>21241051</v>
          </cell>
          <cell r="J19">
            <v>80871209.109999999</v>
          </cell>
          <cell r="M19" t="str">
            <v>Próprio</v>
          </cell>
          <cell r="N19" t="str">
            <v>SIM</v>
          </cell>
          <cell r="O19">
            <v>80871209.109999999</v>
          </cell>
          <cell r="P19">
            <v>3882018.76</v>
          </cell>
        </row>
        <row r="20">
          <cell r="B20">
            <v>71</v>
          </cell>
          <cell r="C20" t="str">
            <v>Av. João Marcelino Branco</v>
          </cell>
          <cell r="D20" t="str">
            <v>93</v>
          </cell>
          <cell r="F20" t="str">
            <v>Vila dos Andrades</v>
          </cell>
          <cell r="G20" t="str">
            <v>São Paulo</v>
          </cell>
          <cell r="H20" t="str">
            <v>SP</v>
          </cell>
          <cell r="I20" t="str">
            <v>02610-000</v>
          </cell>
          <cell r="M20" t="str">
            <v>Cedido</v>
          </cell>
          <cell r="N20" t="str">
            <v>SIM</v>
          </cell>
          <cell r="O20">
            <v>0</v>
          </cell>
          <cell r="P20">
            <v>116910.82</v>
          </cell>
        </row>
        <row r="21">
          <cell r="B21">
            <v>73</v>
          </cell>
          <cell r="C21" t="str">
            <v>Rua Guaicurus</v>
          </cell>
          <cell r="D21" t="str">
            <v>1000</v>
          </cell>
          <cell r="E21" t="str">
            <v>sala 27 - 1º andar</v>
          </cell>
          <cell r="F21" t="str">
            <v>ÁGUA BRANCA</v>
          </cell>
          <cell r="G21" t="str">
            <v>São Paulo</v>
          </cell>
          <cell r="H21" t="str">
            <v>SP</v>
          </cell>
          <cell r="I21" t="str">
            <v>05033-001</v>
          </cell>
          <cell r="M21" t="str">
            <v>Cedido</v>
          </cell>
          <cell r="N21" t="str">
            <v>SIM</v>
          </cell>
          <cell r="O21">
            <v>0</v>
          </cell>
          <cell r="P21">
            <v>171787.01</v>
          </cell>
        </row>
        <row r="22">
          <cell r="B22">
            <v>86</v>
          </cell>
          <cell r="C22" t="str">
            <v>Praça Dário Furtado</v>
          </cell>
          <cell r="D22" t="str">
            <v>155</v>
          </cell>
          <cell r="E22" t="str">
            <v>Sala 1</v>
          </cell>
          <cell r="F22" t="str">
            <v>CENTRO</v>
          </cell>
          <cell r="G22" t="str">
            <v>Breves</v>
          </cell>
          <cell r="H22" t="str">
            <v>PA</v>
          </cell>
          <cell r="I22" t="str">
            <v>68800-000</v>
          </cell>
          <cell r="J22">
            <v>225989.43</v>
          </cell>
          <cell r="M22" t="str">
            <v>Cedido</v>
          </cell>
          <cell r="N22" t="str">
            <v>SIM</v>
          </cell>
          <cell r="O22">
            <v>225989.43</v>
          </cell>
          <cell r="P22">
            <v>88677.06</v>
          </cell>
        </row>
        <row r="23">
          <cell r="B23">
            <v>87</v>
          </cell>
          <cell r="C23" t="str">
            <v>RUA PRESIDENTE COSTA E SILVA, 108</v>
          </cell>
          <cell r="F23" t="str">
            <v>CENTRO</v>
          </cell>
          <cell r="G23" t="str">
            <v>Paragominas</v>
          </cell>
          <cell r="H23" t="str">
            <v>PA</v>
          </cell>
          <cell r="I23" t="str">
            <v>68625-970</v>
          </cell>
          <cell r="M23" t="str">
            <v>Cedido</v>
          </cell>
          <cell r="N23" t="str">
            <v>NAO</v>
          </cell>
          <cell r="O23">
            <v>0</v>
          </cell>
        </row>
        <row r="24">
          <cell r="B24">
            <v>89</v>
          </cell>
          <cell r="C24" t="str">
            <v>Folha 32</v>
          </cell>
          <cell r="D24" t="str">
            <v>32</v>
          </cell>
          <cell r="E24" t="str">
            <v>Quadra 12, Lote E1</v>
          </cell>
          <cell r="F24" t="str">
            <v>Nova Marabá</v>
          </cell>
          <cell r="G24" t="str">
            <v>Marabá</v>
          </cell>
          <cell r="H24" t="str">
            <v>PA</v>
          </cell>
          <cell r="I24" t="str">
            <v>68508-000</v>
          </cell>
          <cell r="J24">
            <v>235028.43</v>
          </cell>
          <cell r="M24" t="str">
            <v>Cedido</v>
          </cell>
          <cell r="N24" t="str">
            <v>SIM</v>
          </cell>
          <cell r="O24">
            <v>235028.43</v>
          </cell>
          <cell r="P24">
            <v>791332.25</v>
          </cell>
        </row>
        <row r="25">
          <cell r="B25">
            <v>90</v>
          </cell>
          <cell r="C25" t="str">
            <v>Travessa 15</v>
          </cell>
          <cell r="D25" t="str">
            <v>s/n</v>
          </cell>
          <cell r="E25" t="str">
            <v>Esquina com 2a. Rua</v>
          </cell>
          <cell r="F25" t="str">
            <v>Centro</v>
          </cell>
          <cell r="G25" t="str">
            <v>Soure</v>
          </cell>
          <cell r="H25" t="str">
            <v>PA</v>
          </cell>
          <cell r="I25" t="str">
            <v>68870-000</v>
          </cell>
          <cell r="M25" t="str">
            <v>Cedido</v>
          </cell>
          <cell r="N25" t="str">
            <v>NAO</v>
          </cell>
          <cell r="O25">
            <v>0</v>
          </cell>
        </row>
        <row r="26">
          <cell r="B26">
            <v>92</v>
          </cell>
          <cell r="C26" t="str">
            <v>RUA  JUSTO CHERMONT</v>
          </cell>
          <cell r="D26" t="str">
            <v>546</v>
          </cell>
          <cell r="F26" t="str">
            <v>CENTRO</v>
          </cell>
          <cell r="G26" t="str">
            <v>Óbidos</v>
          </cell>
          <cell r="H26" t="str">
            <v>PA</v>
          </cell>
          <cell r="I26" t="str">
            <v>68250-000</v>
          </cell>
          <cell r="J26">
            <v>179042.32</v>
          </cell>
          <cell r="M26" t="str">
            <v>Cedido</v>
          </cell>
          <cell r="N26" t="str">
            <v>SIM</v>
          </cell>
          <cell r="O26">
            <v>179042.32</v>
          </cell>
          <cell r="P26">
            <v>238847.46</v>
          </cell>
        </row>
        <row r="27">
          <cell r="B27">
            <v>103</v>
          </cell>
          <cell r="C27" t="str">
            <v>Rua Graça Aranha</v>
          </cell>
          <cell r="D27" t="str">
            <v>45</v>
          </cell>
          <cell r="E27" t="str">
            <v>casa 02</v>
          </cell>
          <cell r="F27" t="str">
            <v>Centro</v>
          </cell>
          <cell r="G27" t="str">
            <v>Santo André</v>
          </cell>
          <cell r="H27" t="str">
            <v>SP</v>
          </cell>
          <cell r="I27" t="str">
            <v>09020-130</v>
          </cell>
          <cell r="M27" t="str">
            <v>Cedido</v>
          </cell>
          <cell r="N27" t="str">
            <v>NAO</v>
          </cell>
          <cell r="O27">
            <v>0</v>
          </cell>
        </row>
        <row r="28">
          <cell r="B28">
            <v>110</v>
          </cell>
          <cell r="C28" t="str">
            <v>Parque Dr. Barbosa de Oliveira</v>
          </cell>
          <cell r="D28" t="str">
            <v>65</v>
          </cell>
          <cell r="F28" t="str">
            <v>Centro</v>
          </cell>
          <cell r="G28" t="str">
            <v>Taubaté</v>
          </cell>
          <cell r="H28" t="str">
            <v>SP</v>
          </cell>
          <cell r="I28" t="str">
            <v>12020-190</v>
          </cell>
          <cell r="M28" t="str">
            <v>Cedido</v>
          </cell>
          <cell r="N28" t="str">
            <v>SIM</v>
          </cell>
          <cell r="O28">
            <v>0</v>
          </cell>
          <cell r="P28">
            <v>243127.29</v>
          </cell>
        </row>
        <row r="29">
          <cell r="B29">
            <v>114</v>
          </cell>
          <cell r="C29" t="str">
            <v>Rua Dona Ana Flora Pinheiro de Sousa</v>
          </cell>
          <cell r="D29" t="str">
            <v>76</v>
          </cell>
          <cell r="E29" t="str">
            <v>sala 26</v>
          </cell>
          <cell r="F29" t="str">
            <v>VILA JACUÍ</v>
          </cell>
          <cell r="G29" t="str">
            <v>São Paulo</v>
          </cell>
          <cell r="H29" t="str">
            <v>SP</v>
          </cell>
          <cell r="I29" t="str">
            <v>08060-150</v>
          </cell>
          <cell r="M29" t="str">
            <v>Cedido</v>
          </cell>
          <cell r="N29" t="str">
            <v>SIM</v>
          </cell>
          <cell r="O29">
            <v>0</v>
          </cell>
          <cell r="P29">
            <v>217375.92</v>
          </cell>
        </row>
        <row r="30">
          <cell r="B30">
            <v>116</v>
          </cell>
          <cell r="C30" t="str">
            <v>Praça Barão do Tiete</v>
          </cell>
          <cell r="D30" t="str">
            <v>118</v>
          </cell>
          <cell r="E30" t="str">
            <v>sala 01</v>
          </cell>
          <cell r="F30" t="str">
            <v>BELENZINHO</v>
          </cell>
          <cell r="G30" t="str">
            <v>São Paulo</v>
          </cell>
          <cell r="H30" t="str">
            <v>SP</v>
          </cell>
          <cell r="I30" t="str">
            <v>03163-050</v>
          </cell>
          <cell r="M30" t="str">
            <v>Cedido</v>
          </cell>
          <cell r="N30" t="str">
            <v>NAO</v>
          </cell>
          <cell r="O30">
            <v>0</v>
          </cell>
        </row>
        <row r="31">
          <cell r="B31">
            <v>120</v>
          </cell>
          <cell r="C31" t="str">
            <v>Rua Campos Sales</v>
          </cell>
          <cell r="D31" t="str">
            <v>80</v>
          </cell>
          <cell r="F31" t="str">
            <v>CENTRO</v>
          </cell>
          <cell r="G31" t="str">
            <v>Presidente Venceslau</v>
          </cell>
          <cell r="H31" t="str">
            <v>SP</v>
          </cell>
          <cell r="I31" t="str">
            <v>19400-000</v>
          </cell>
          <cell r="J31">
            <v>98844.22</v>
          </cell>
          <cell r="M31" t="str">
            <v>Cedido</v>
          </cell>
          <cell r="N31" t="str">
            <v>SIM</v>
          </cell>
          <cell r="O31">
            <v>98844.22</v>
          </cell>
          <cell r="P31">
            <v>146827.63</v>
          </cell>
        </row>
        <row r="32">
          <cell r="B32">
            <v>126</v>
          </cell>
          <cell r="C32" t="str">
            <v>Avenida Francisco Costa</v>
          </cell>
          <cell r="D32" t="str">
            <v>460</v>
          </cell>
          <cell r="F32" t="str">
            <v>Centro</v>
          </cell>
          <cell r="G32" t="str">
            <v>Fernandópolis</v>
          </cell>
          <cell r="H32" t="str">
            <v>SP</v>
          </cell>
          <cell r="I32" t="str">
            <v>15600031</v>
          </cell>
          <cell r="M32" t="str">
            <v>Cedido</v>
          </cell>
          <cell r="N32" t="str">
            <v>SIM</v>
          </cell>
          <cell r="O32">
            <v>0</v>
          </cell>
          <cell r="P32">
            <v>133894.21</v>
          </cell>
        </row>
        <row r="33">
          <cell r="B33">
            <v>132</v>
          </cell>
          <cell r="C33" t="str">
            <v>Rua Cunha Moreira</v>
          </cell>
          <cell r="D33" t="str">
            <v>71</v>
          </cell>
          <cell r="E33" t="str">
            <v>Fundos</v>
          </cell>
          <cell r="F33" t="str">
            <v>Centro</v>
          </cell>
          <cell r="G33" t="str">
            <v>Itanhaém</v>
          </cell>
          <cell r="H33" t="str">
            <v>SP</v>
          </cell>
          <cell r="I33" t="str">
            <v>11740-000</v>
          </cell>
          <cell r="J33">
            <v>39783.65</v>
          </cell>
          <cell r="M33" t="str">
            <v>Cedido</v>
          </cell>
          <cell r="N33" t="str">
            <v>NAO</v>
          </cell>
          <cell r="O33">
            <v>39783.65</v>
          </cell>
        </row>
        <row r="34">
          <cell r="B34">
            <v>134</v>
          </cell>
          <cell r="C34" t="str">
            <v>Rua Lourenço Prado</v>
          </cell>
          <cell r="D34" t="str">
            <v>374</v>
          </cell>
          <cell r="E34" t="str">
            <v>5º and - sl B</v>
          </cell>
          <cell r="F34" t="str">
            <v>CENTRO</v>
          </cell>
          <cell r="G34" t="str">
            <v>Jaú</v>
          </cell>
          <cell r="H34" t="str">
            <v>SP</v>
          </cell>
          <cell r="I34" t="str">
            <v>17201-000</v>
          </cell>
          <cell r="M34" t="str">
            <v>Cedido</v>
          </cell>
          <cell r="N34" t="str">
            <v>NAO</v>
          </cell>
          <cell r="O34">
            <v>0</v>
          </cell>
        </row>
        <row r="35">
          <cell r="B35">
            <v>138</v>
          </cell>
          <cell r="C35" t="str">
            <v>Rua Francisco Franco</v>
          </cell>
          <cell r="D35" t="str">
            <v>133</v>
          </cell>
          <cell r="E35" t="str">
            <v>sala 20 - IBGE</v>
          </cell>
          <cell r="F35" t="str">
            <v>Centro</v>
          </cell>
          <cell r="G35" t="str">
            <v>Mogi das Cruzes</v>
          </cell>
          <cell r="H35" t="str">
            <v>SP</v>
          </cell>
          <cell r="I35" t="str">
            <v>08710590</v>
          </cell>
          <cell r="M35" t="str">
            <v>Cedido</v>
          </cell>
          <cell r="N35" t="str">
            <v>SIM</v>
          </cell>
          <cell r="O35">
            <v>0</v>
          </cell>
          <cell r="P35">
            <v>192211.06</v>
          </cell>
        </row>
        <row r="36">
          <cell r="B36">
            <v>156</v>
          </cell>
          <cell r="C36" t="str">
            <v>RUA TEOFILO RAMOS</v>
          </cell>
          <cell r="D36" t="str">
            <v>568</v>
          </cell>
          <cell r="F36" t="str">
            <v>CENTRO</v>
          </cell>
          <cell r="G36" t="str">
            <v>Tianguá</v>
          </cell>
          <cell r="H36" t="str">
            <v>CE</v>
          </cell>
          <cell r="I36" t="str">
            <v>62320-000</v>
          </cell>
          <cell r="M36" t="str">
            <v>Alugado</v>
          </cell>
          <cell r="N36" t="str">
            <v>SIM</v>
          </cell>
          <cell r="O36">
            <v>0</v>
          </cell>
          <cell r="P36">
            <v>206464.83</v>
          </cell>
        </row>
        <row r="37">
          <cell r="B37">
            <v>157</v>
          </cell>
          <cell r="C37" t="str">
            <v>RUA JOÃO P. DAMASCENO,</v>
          </cell>
          <cell r="D37" t="str">
            <v>260</v>
          </cell>
          <cell r="F37" t="str">
            <v>Centro</v>
          </cell>
          <cell r="G37" t="str">
            <v>Canindé</v>
          </cell>
          <cell r="H37" t="str">
            <v>CE</v>
          </cell>
          <cell r="I37" t="str">
            <v>62700-000</v>
          </cell>
          <cell r="J37">
            <v>425382.56</v>
          </cell>
          <cell r="M37" t="str">
            <v>Cedido</v>
          </cell>
          <cell r="N37" t="str">
            <v>SIM</v>
          </cell>
          <cell r="O37">
            <v>425382.56</v>
          </cell>
          <cell r="P37">
            <v>208927.87</v>
          </cell>
        </row>
        <row r="38">
          <cell r="B38">
            <v>162</v>
          </cell>
          <cell r="C38" t="str">
            <v>Rua Fadlo Jabur</v>
          </cell>
          <cell r="D38" t="str">
            <v>95</v>
          </cell>
          <cell r="E38" t="str">
            <v>salas 07 e 08</v>
          </cell>
          <cell r="F38" t="str">
            <v>Centro</v>
          </cell>
          <cell r="G38" t="str">
            <v>Assis</v>
          </cell>
          <cell r="H38" t="str">
            <v>SP</v>
          </cell>
          <cell r="I38" t="str">
            <v>19800-045</v>
          </cell>
          <cell r="J38">
            <v>16697.02</v>
          </cell>
          <cell r="M38" t="str">
            <v>Cedido</v>
          </cell>
          <cell r="N38" t="str">
            <v>SIM</v>
          </cell>
          <cell r="O38">
            <v>16697.02</v>
          </cell>
          <cell r="P38">
            <v>190335.87</v>
          </cell>
        </row>
        <row r="39">
          <cell r="B39">
            <v>164</v>
          </cell>
          <cell r="C39" t="str">
            <v>Rua Jandira Guerra</v>
          </cell>
          <cell r="D39" t="str">
            <v>175</v>
          </cell>
          <cell r="F39" t="str">
            <v>Vila São João</v>
          </cell>
          <cell r="G39" t="str">
            <v>Barueri</v>
          </cell>
          <cell r="H39" t="str">
            <v>SP</v>
          </cell>
          <cell r="I39" t="str">
            <v>06401-210</v>
          </cell>
          <cell r="M39" t="str">
            <v>Cedido</v>
          </cell>
          <cell r="N39" t="str">
            <v>NAO</v>
          </cell>
          <cell r="O39">
            <v>0</v>
          </cell>
        </row>
        <row r="40">
          <cell r="B40">
            <v>178</v>
          </cell>
          <cell r="C40" t="str">
            <v>Rua Sara Cooper</v>
          </cell>
          <cell r="D40" t="str">
            <v>62</v>
          </cell>
          <cell r="F40" t="str">
            <v>Jardim Santa Helena</v>
          </cell>
          <cell r="G40" t="str">
            <v>Suzano</v>
          </cell>
          <cell r="H40" t="str">
            <v>SP</v>
          </cell>
          <cell r="I40" t="str">
            <v>08674-240</v>
          </cell>
          <cell r="M40" t="str">
            <v>Cedido</v>
          </cell>
          <cell r="N40" t="str">
            <v>NAO</v>
          </cell>
          <cell r="O40">
            <v>0</v>
          </cell>
        </row>
        <row r="41">
          <cell r="B41">
            <v>187</v>
          </cell>
          <cell r="C41" t="str">
            <v>RUA BERNADO LOPES</v>
          </cell>
          <cell r="D41" t="str">
            <v>410</v>
          </cell>
          <cell r="F41" t="str">
            <v>CENTRO</v>
          </cell>
          <cell r="G41" t="str">
            <v>São Miguel dos Campos</v>
          </cell>
          <cell r="H41" t="str">
            <v>AL</v>
          </cell>
          <cell r="I41" t="str">
            <v>57240-000</v>
          </cell>
          <cell r="M41" t="str">
            <v>Alugado</v>
          </cell>
          <cell r="N41" t="str">
            <v>NAO</v>
          </cell>
          <cell r="O41">
            <v>0</v>
          </cell>
        </row>
        <row r="42">
          <cell r="B42">
            <v>189</v>
          </cell>
          <cell r="C42" t="str">
            <v>RUA CEL. JOSÉ GOMES DE SÁ</v>
          </cell>
          <cell r="D42" t="str">
            <v>14</v>
          </cell>
          <cell r="F42" t="str">
            <v>CENTRO</v>
          </cell>
          <cell r="G42" t="str">
            <v>Sousa</v>
          </cell>
          <cell r="H42" t="str">
            <v>PB</v>
          </cell>
          <cell r="I42" t="str">
            <v>58800050</v>
          </cell>
          <cell r="M42" t="str">
            <v>Alugado</v>
          </cell>
          <cell r="N42" t="str">
            <v>NAO</v>
          </cell>
          <cell r="O42">
            <v>0</v>
          </cell>
        </row>
        <row r="43">
          <cell r="B43">
            <v>194</v>
          </cell>
          <cell r="C43" t="str">
            <v>Travessa Cônego Piton</v>
          </cell>
          <cell r="D43" t="str">
            <v>42</v>
          </cell>
          <cell r="F43" t="str">
            <v>Centro</v>
          </cell>
          <cell r="G43" t="str">
            <v>Poções</v>
          </cell>
          <cell r="H43" t="str">
            <v>BA</v>
          </cell>
          <cell r="I43" t="str">
            <v>45260.000</v>
          </cell>
          <cell r="J43">
            <v>21085.9</v>
          </cell>
          <cell r="M43" t="str">
            <v>Cedido</v>
          </cell>
          <cell r="N43" t="str">
            <v>SIM</v>
          </cell>
          <cell r="O43">
            <v>21085.9</v>
          </cell>
          <cell r="P43">
            <v>94694.35</v>
          </cell>
        </row>
        <row r="44">
          <cell r="B44">
            <v>202</v>
          </cell>
          <cell r="C44" t="str">
            <v>AV.FRANKLIN ROOSEVELT</v>
          </cell>
          <cell r="D44" t="str">
            <v>146</v>
          </cell>
          <cell r="E44" t="str">
            <v>2º,3º,4º,5º,7º E 8º</v>
          </cell>
          <cell r="F44" t="str">
            <v>Castelo</v>
          </cell>
          <cell r="G44" t="str">
            <v>Rio de Janeiro</v>
          </cell>
          <cell r="H44" t="str">
            <v>RJ</v>
          </cell>
          <cell r="I44" t="str">
            <v>20021-120</v>
          </cell>
          <cell r="J44">
            <v>1215735.04</v>
          </cell>
          <cell r="M44" t="str">
            <v>Próprio</v>
          </cell>
          <cell r="N44" t="str">
            <v>SIM</v>
          </cell>
          <cell r="O44">
            <v>1215735.04</v>
          </cell>
          <cell r="P44">
            <v>5959224.3899999997</v>
          </cell>
        </row>
        <row r="45">
          <cell r="B45">
            <v>212</v>
          </cell>
          <cell r="C45" t="str">
            <v>RUA SANTA TEREZINHA</v>
          </cell>
          <cell r="D45" t="str">
            <v>300</v>
          </cell>
          <cell r="F45" t="str">
            <v>CENTRO</v>
          </cell>
          <cell r="G45" t="str">
            <v>Eirunepé</v>
          </cell>
          <cell r="H45" t="str">
            <v>AM</v>
          </cell>
          <cell r="I45" t="str">
            <v>69880-000</v>
          </cell>
          <cell r="M45" t="str">
            <v>Cedido</v>
          </cell>
          <cell r="N45" t="str">
            <v>SIM</v>
          </cell>
          <cell r="O45">
            <v>0</v>
          </cell>
          <cell r="P45">
            <v>73964.570000000007</v>
          </cell>
        </row>
        <row r="46">
          <cell r="B46">
            <v>213</v>
          </cell>
          <cell r="C46" t="str">
            <v>Avenida Marechal Castelo Branco</v>
          </cell>
          <cell r="D46" t="str">
            <v>547</v>
          </cell>
          <cell r="F46" t="str">
            <v>Centro</v>
          </cell>
          <cell r="G46" t="str">
            <v>Barra do Bugres</v>
          </cell>
          <cell r="H46" t="str">
            <v>MT</v>
          </cell>
          <cell r="I46" t="str">
            <v>78390000</v>
          </cell>
          <cell r="J46">
            <v>270681.46999999997</v>
          </cell>
          <cell r="M46" t="str">
            <v>Próprio</v>
          </cell>
          <cell r="N46" t="str">
            <v>SIM</v>
          </cell>
          <cell r="O46">
            <v>270681.46999999997</v>
          </cell>
          <cell r="P46">
            <v>216566.59</v>
          </cell>
        </row>
        <row r="47">
          <cell r="B47">
            <v>214</v>
          </cell>
          <cell r="C47" t="str">
            <v>Avenida  Prefeito João Macaúba</v>
          </cell>
          <cell r="D47" t="str">
            <v>1130</v>
          </cell>
          <cell r="F47" t="str">
            <v>CENTRO</v>
          </cell>
          <cell r="G47" t="str">
            <v>Nortelândia</v>
          </cell>
          <cell r="H47" t="str">
            <v>MT</v>
          </cell>
          <cell r="I47" t="str">
            <v>78430000</v>
          </cell>
          <cell r="J47">
            <v>152257.14000000001</v>
          </cell>
          <cell r="M47" t="str">
            <v>Próprio</v>
          </cell>
          <cell r="N47" t="str">
            <v>SIM</v>
          </cell>
          <cell r="O47">
            <v>152257.14000000001</v>
          </cell>
          <cell r="P47">
            <v>70907.02</v>
          </cell>
        </row>
        <row r="48">
          <cell r="B48">
            <v>216</v>
          </cell>
          <cell r="C48" t="str">
            <v>R. BARÃO DO RIO BRANCO</v>
          </cell>
          <cell r="D48" t="str">
            <v>1431</v>
          </cell>
          <cell r="F48" t="str">
            <v>CENTRO</v>
          </cell>
          <cell r="G48" t="str">
            <v>Campo Grande</v>
          </cell>
          <cell r="H48" t="str">
            <v>MS</v>
          </cell>
          <cell r="I48" t="str">
            <v>79002174</v>
          </cell>
          <cell r="J48">
            <v>2703579.85</v>
          </cell>
          <cell r="M48" t="str">
            <v>Próprio</v>
          </cell>
          <cell r="N48" t="str">
            <v>SIM</v>
          </cell>
          <cell r="O48">
            <v>2703579.85</v>
          </cell>
          <cell r="P48">
            <v>4678502.22</v>
          </cell>
        </row>
        <row r="49">
          <cell r="B49">
            <v>221</v>
          </cell>
          <cell r="C49" t="str">
            <v>RUA JOSE DE ALENCAR,</v>
          </cell>
          <cell r="D49" t="str">
            <v>1118</v>
          </cell>
          <cell r="F49" t="str">
            <v>CENTRO</v>
          </cell>
          <cell r="G49" t="str">
            <v>Iguatu</v>
          </cell>
          <cell r="H49" t="str">
            <v>CE</v>
          </cell>
          <cell r="I49" t="str">
            <v>63500-248</v>
          </cell>
          <cell r="M49" t="str">
            <v>Alugado</v>
          </cell>
          <cell r="N49" t="str">
            <v>NAO</v>
          </cell>
          <cell r="O49">
            <v>0</v>
          </cell>
          <cell r="P49">
            <v>178709.43</v>
          </cell>
        </row>
        <row r="50">
          <cell r="B50">
            <v>239</v>
          </cell>
          <cell r="C50" t="str">
            <v>Avenida Treze de Maio</v>
          </cell>
          <cell r="D50" t="str">
            <v>2901</v>
          </cell>
          <cell r="F50" t="str">
            <v>Benfica</v>
          </cell>
          <cell r="G50" t="str">
            <v>Fortaleza</v>
          </cell>
          <cell r="H50" t="str">
            <v>CE</v>
          </cell>
          <cell r="I50" t="str">
            <v>60040215</v>
          </cell>
          <cell r="J50">
            <v>5261153.96</v>
          </cell>
          <cell r="M50" t="str">
            <v>Próprio</v>
          </cell>
          <cell r="N50" t="str">
            <v>SIM</v>
          </cell>
          <cell r="O50">
            <v>5261153.96</v>
          </cell>
          <cell r="P50">
            <v>12372221.59</v>
          </cell>
        </row>
        <row r="51">
          <cell r="B51">
            <v>247</v>
          </cell>
          <cell r="C51" t="str">
            <v>RUA DOIS DE AGOSTO</v>
          </cell>
          <cell r="D51" t="str">
            <v>337</v>
          </cell>
          <cell r="F51" t="str">
            <v>CENTRO</v>
          </cell>
          <cell r="G51" t="str">
            <v>Coari</v>
          </cell>
          <cell r="H51" t="str">
            <v>AM</v>
          </cell>
          <cell r="I51" t="str">
            <v>69460-000</v>
          </cell>
          <cell r="M51" t="str">
            <v>Cedido</v>
          </cell>
          <cell r="N51" t="str">
            <v>SIM</v>
          </cell>
          <cell r="O51">
            <v>0</v>
          </cell>
          <cell r="P51">
            <v>62742.239999999998</v>
          </cell>
        </row>
        <row r="52">
          <cell r="B52">
            <v>250</v>
          </cell>
          <cell r="C52" t="str">
            <v>Avenida Serzedelo Corrêa</v>
          </cell>
          <cell r="D52" t="str">
            <v>331</v>
          </cell>
          <cell r="E52" t="str">
            <v>Ed. Felizardo Dias</v>
          </cell>
          <cell r="F52" t="str">
            <v>Nazaré</v>
          </cell>
          <cell r="G52" t="str">
            <v>Belém</v>
          </cell>
          <cell r="H52" t="str">
            <v>PA</v>
          </cell>
          <cell r="I52" t="str">
            <v>66035400</v>
          </cell>
          <cell r="M52" t="str">
            <v>Alugado</v>
          </cell>
          <cell r="N52" t="str">
            <v>NAO</v>
          </cell>
          <cell r="O52">
            <v>0</v>
          </cell>
        </row>
        <row r="53">
          <cell r="B53">
            <v>272</v>
          </cell>
          <cell r="C53" t="str">
            <v>Rua Joaquim Carlos dos Santos</v>
          </cell>
          <cell r="D53" t="str">
            <v>162</v>
          </cell>
          <cell r="F53" t="str">
            <v>Centro</v>
          </cell>
          <cell r="G53" t="str">
            <v>Patrocínio</v>
          </cell>
          <cell r="H53" t="str">
            <v>MG</v>
          </cell>
          <cell r="I53" t="str">
            <v>38740-000</v>
          </cell>
          <cell r="J53">
            <v>212405.46</v>
          </cell>
          <cell r="M53" t="str">
            <v>Cedido</v>
          </cell>
          <cell r="N53" t="str">
            <v>SIM</v>
          </cell>
          <cell r="O53">
            <v>212405.46</v>
          </cell>
          <cell r="P53">
            <v>163343.57</v>
          </cell>
        </row>
        <row r="54">
          <cell r="B54">
            <v>289</v>
          </cell>
          <cell r="C54" t="str">
            <v>AV. REPÚBLICA DO CHILE</v>
          </cell>
          <cell r="D54" t="str">
            <v>500</v>
          </cell>
          <cell r="E54" t="str">
            <v>3º ao 15º Pavimento</v>
          </cell>
          <cell r="F54" t="str">
            <v>CENTRO</v>
          </cell>
          <cell r="G54" t="str">
            <v>Rio de Janeiro</v>
          </cell>
          <cell r="H54" t="str">
            <v>RJ</v>
          </cell>
          <cell r="I54" t="str">
            <v>20031170</v>
          </cell>
          <cell r="J54">
            <v>29843117.84</v>
          </cell>
          <cell r="M54" t="str">
            <v>Alugado</v>
          </cell>
          <cell r="N54" t="str">
            <v>SIM</v>
          </cell>
          <cell r="O54">
            <v>29843117.84</v>
          </cell>
          <cell r="P54">
            <v>1957788.2</v>
          </cell>
        </row>
        <row r="55">
          <cell r="B55">
            <v>292</v>
          </cell>
          <cell r="C55" t="str">
            <v>AV. FRANKLIN ROOSEVELT</v>
          </cell>
          <cell r="D55" t="str">
            <v>146</v>
          </cell>
          <cell r="E55" t="str">
            <v>sala 903</v>
          </cell>
          <cell r="F55" t="str">
            <v>CASTELO</v>
          </cell>
          <cell r="G55" t="str">
            <v>Rio de Janeiro</v>
          </cell>
          <cell r="H55" t="str">
            <v>RJ</v>
          </cell>
          <cell r="I55" t="str">
            <v>20021-120</v>
          </cell>
          <cell r="J55">
            <v>242949.41</v>
          </cell>
          <cell r="M55" t="str">
            <v>Próprio</v>
          </cell>
          <cell r="N55" t="str">
            <v>SIM</v>
          </cell>
          <cell r="O55">
            <v>242949.41</v>
          </cell>
        </row>
        <row r="56">
          <cell r="B56">
            <v>311</v>
          </cell>
          <cell r="C56" t="str">
            <v>RUA GENERAL CANABARRO</v>
          </cell>
          <cell r="D56" t="str">
            <v>706</v>
          </cell>
          <cell r="F56" t="str">
            <v>Maracana</v>
          </cell>
          <cell r="G56" t="str">
            <v>Rio de Janeiro</v>
          </cell>
          <cell r="H56" t="str">
            <v>RJ</v>
          </cell>
          <cell r="I56" t="str">
            <v>20271201</v>
          </cell>
          <cell r="M56" t="str">
            <v>Alugado</v>
          </cell>
          <cell r="N56" t="str">
            <v>NAO</v>
          </cell>
          <cell r="O56">
            <v>0</v>
          </cell>
        </row>
        <row r="57">
          <cell r="B57">
            <v>329</v>
          </cell>
          <cell r="C57" t="str">
            <v>KM.0 DA BR 251 - BSB/UNAI. S/N</v>
          </cell>
          <cell r="D57" t="str">
            <v>km 0</v>
          </cell>
          <cell r="F57" t="str">
            <v>BSB/DF</v>
          </cell>
          <cell r="G57" t="str">
            <v>Brasilia</v>
          </cell>
          <cell r="H57" t="str">
            <v>DF</v>
          </cell>
          <cell r="I57" t="str">
            <v>70312900</v>
          </cell>
          <cell r="J57">
            <v>53129852.399999999</v>
          </cell>
          <cell r="M57" t="str">
            <v>Próprio</v>
          </cell>
          <cell r="N57" t="str">
            <v>SIM</v>
          </cell>
          <cell r="O57">
            <v>53129852.399999999</v>
          </cell>
          <cell r="P57">
            <v>2146951.02</v>
          </cell>
        </row>
        <row r="58">
          <cell r="B58">
            <v>330</v>
          </cell>
          <cell r="C58" t="str">
            <v>Rua 85</v>
          </cell>
          <cell r="D58" t="str">
            <v>971</v>
          </cell>
          <cell r="E58" t="str">
            <v>Qd. F-25 Lt. 111/115</v>
          </cell>
          <cell r="F58" t="str">
            <v>Setor Sul</v>
          </cell>
          <cell r="G58" t="str">
            <v>Goiânia</v>
          </cell>
          <cell r="H58" t="str">
            <v>GO</v>
          </cell>
          <cell r="I58" t="str">
            <v>74080010</v>
          </cell>
          <cell r="J58">
            <v>3447681.98</v>
          </cell>
          <cell r="M58" t="str">
            <v>Cedido</v>
          </cell>
          <cell r="N58" t="str">
            <v>SIM</v>
          </cell>
          <cell r="O58">
            <v>3447681.98</v>
          </cell>
          <cell r="P58">
            <v>9836072.1999999993</v>
          </cell>
        </row>
        <row r="59">
          <cell r="B59">
            <v>331</v>
          </cell>
          <cell r="C59" t="str">
            <v>Rua Duque de Caxias</v>
          </cell>
          <cell r="D59" t="str">
            <v>1223</v>
          </cell>
          <cell r="F59" t="str">
            <v>Centro</v>
          </cell>
          <cell r="G59" t="str">
            <v>Porto Velho</v>
          </cell>
          <cell r="H59" t="str">
            <v>RO</v>
          </cell>
          <cell r="I59" t="str">
            <v>76801-126</v>
          </cell>
          <cell r="J59">
            <v>1000021.4</v>
          </cell>
          <cell r="M59" t="str">
            <v>Próprio</v>
          </cell>
          <cell r="N59" t="str">
            <v>SIM</v>
          </cell>
          <cell r="O59">
            <v>1000021.4</v>
          </cell>
          <cell r="P59">
            <v>3693923.61</v>
          </cell>
        </row>
        <row r="60">
          <cell r="B60">
            <v>333</v>
          </cell>
          <cell r="C60" t="str">
            <v>RUA IRINEU PINTO</v>
          </cell>
          <cell r="D60" t="str">
            <v>94</v>
          </cell>
          <cell r="F60" t="str">
            <v>CENTRO</v>
          </cell>
          <cell r="G60" t="str">
            <v>João Pessoa</v>
          </cell>
          <cell r="H60" t="str">
            <v>PB</v>
          </cell>
          <cell r="I60" t="str">
            <v>58010100</v>
          </cell>
          <cell r="J60">
            <v>1821454.78</v>
          </cell>
          <cell r="M60" t="str">
            <v>Próprio</v>
          </cell>
          <cell r="N60" t="str">
            <v>SIM</v>
          </cell>
          <cell r="O60">
            <v>1821454.78</v>
          </cell>
          <cell r="P60">
            <v>3317108.3</v>
          </cell>
        </row>
        <row r="61">
          <cell r="B61">
            <v>334</v>
          </cell>
          <cell r="C61" t="str">
            <v>Rua do Hospício</v>
          </cell>
          <cell r="D61" t="str">
            <v>387</v>
          </cell>
          <cell r="F61" t="str">
            <v>Boa Vista</v>
          </cell>
          <cell r="G61" t="str">
            <v>Recife</v>
          </cell>
          <cell r="H61" t="str">
            <v>PE</v>
          </cell>
          <cell r="I61" t="str">
            <v>50050050</v>
          </cell>
          <cell r="J61">
            <v>903445.24</v>
          </cell>
          <cell r="M61" t="str">
            <v>Próprio</v>
          </cell>
          <cell r="N61" t="str">
            <v>SIM</v>
          </cell>
          <cell r="O61">
            <v>903445.24</v>
          </cell>
        </row>
        <row r="62">
          <cell r="B62">
            <v>335</v>
          </cell>
          <cell r="C62" t="str">
            <v>AVENIDA PRUDENTE DE MORAIS</v>
          </cell>
          <cell r="D62" t="str">
            <v>161</v>
          </cell>
          <cell r="F62" t="str">
            <v>PETRÓPOLIS</v>
          </cell>
          <cell r="G62" t="str">
            <v>Natal</v>
          </cell>
          <cell r="H62" t="str">
            <v>RN</v>
          </cell>
          <cell r="I62" t="str">
            <v>59020400</v>
          </cell>
          <cell r="J62">
            <v>984753.5</v>
          </cell>
          <cell r="M62" t="str">
            <v>Próprio</v>
          </cell>
          <cell r="N62" t="str">
            <v>SIM</v>
          </cell>
          <cell r="O62">
            <v>984753.5</v>
          </cell>
          <cell r="P62">
            <v>3819292.51</v>
          </cell>
        </row>
        <row r="63">
          <cell r="B63">
            <v>341</v>
          </cell>
          <cell r="C63" t="str">
            <v>Avenida Tocantins</v>
          </cell>
          <cell r="D63" t="str">
            <v>675</v>
          </cell>
          <cell r="F63" t="str">
            <v>Setor Central</v>
          </cell>
          <cell r="G63" t="str">
            <v>Goiânia</v>
          </cell>
          <cell r="H63" t="str">
            <v>GO</v>
          </cell>
          <cell r="I63" t="str">
            <v>74043020</v>
          </cell>
          <cell r="J63">
            <v>3839034.74</v>
          </cell>
          <cell r="M63" t="str">
            <v>Próprio</v>
          </cell>
          <cell r="N63" t="str">
            <v>SIM</v>
          </cell>
          <cell r="O63">
            <v>3839034.74</v>
          </cell>
          <cell r="P63">
            <v>699162.18</v>
          </cell>
        </row>
        <row r="64">
          <cell r="B64">
            <v>348</v>
          </cell>
          <cell r="C64" t="str">
            <v>R.CARLOS DE CARVALHO, 552</v>
          </cell>
          <cell r="F64" t="str">
            <v>CENTRO</v>
          </cell>
          <cell r="G64" t="str">
            <v>Curitiba</v>
          </cell>
          <cell r="H64" t="str">
            <v>PR</v>
          </cell>
          <cell r="I64" t="str">
            <v>80430-180</v>
          </cell>
          <cell r="J64">
            <v>3925000</v>
          </cell>
          <cell r="M64" t="str">
            <v>Próprio</v>
          </cell>
          <cell r="N64" t="str">
            <v>NAO</v>
          </cell>
          <cell r="O64">
            <v>3925000</v>
          </cell>
        </row>
        <row r="65">
          <cell r="B65">
            <v>349</v>
          </cell>
          <cell r="C65" t="str">
            <v>Rua João Pinto</v>
          </cell>
          <cell r="D65" t="str">
            <v>60</v>
          </cell>
          <cell r="E65" t="str">
            <v>Calçadão</v>
          </cell>
          <cell r="F65" t="str">
            <v>Centro</v>
          </cell>
          <cell r="G65" t="str">
            <v>Florianópolis</v>
          </cell>
          <cell r="H65" t="str">
            <v>SC</v>
          </cell>
          <cell r="I65" t="str">
            <v>88010420</v>
          </cell>
          <cell r="J65">
            <v>2286579.63</v>
          </cell>
          <cell r="M65" t="str">
            <v>Próprio</v>
          </cell>
          <cell r="N65" t="str">
            <v>SIM</v>
          </cell>
          <cell r="O65">
            <v>2286579.63</v>
          </cell>
          <cell r="P65">
            <v>5723363.04</v>
          </cell>
        </row>
        <row r="66">
          <cell r="B66">
            <v>350</v>
          </cell>
          <cell r="C66" t="str">
            <v>CRS 509</v>
          </cell>
          <cell r="D66" t="str">
            <v>LJ1/5</v>
          </cell>
          <cell r="E66" t="str">
            <v>BLOCO A</v>
          </cell>
          <cell r="F66" t="str">
            <v>BSB/DF</v>
          </cell>
          <cell r="G66" t="str">
            <v>Brasilia</v>
          </cell>
          <cell r="H66" t="str">
            <v>DF</v>
          </cell>
          <cell r="I66" t="str">
            <v>70360510</v>
          </cell>
          <cell r="J66">
            <v>3579670.03</v>
          </cell>
          <cell r="M66" t="str">
            <v>Próprio</v>
          </cell>
          <cell r="N66" t="str">
            <v>SIM</v>
          </cell>
          <cell r="O66">
            <v>3579670.03</v>
          </cell>
        </row>
        <row r="67">
          <cell r="B67">
            <v>351</v>
          </cell>
          <cell r="C67" t="str">
            <v>R. SIMPLÍCIO MENDES</v>
          </cell>
          <cell r="D67" t="str">
            <v>436</v>
          </cell>
          <cell r="F67" t="str">
            <v>CENTRO</v>
          </cell>
          <cell r="G67" t="str">
            <v>Teresina</v>
          </cell>
          <cell r="H67" t="str">
            <v>PI</v>
          </cell>
          <cell r="I67" t="str">
            <v>64000110</v>
          </cell>
          <cell r="J67">
            <v>2274285.5499999998</v>
          </cell>
          <cell r="M67" t="str">
            <v>Próprio</v>
          </cell>
          <cell r="N67" t="str">
            <v>SIM</v>
          </cell>
          <cell r="O67">
            <v>2274285.5499999998</v>
          </cell>
        </row>
        <row r="68">
          <cell r="B68">
            <v>353</v>
          </cell>
          <cell r="C68" t="str">
            <v>Rua da Providência</v>
          </cell>
          <cell r="D68" t="str">
            <v>242</v>
          </cell>
          <cell r="F68" t="str">
            <v>Perpétuo Socorro</v>
          </cell>
          <cell r="G68" t="str">
            <v>Paulo Afonso</v>
          </cell>
          <cell r="H68" t="str">
            <v>BA</v>
          </cell>
          <cell r="I68" t="str">
            <v>48603100</v>
          </cell>
          <cell r="J68">
            <v>849000</v>
          </cell>
          <cell r="M68" t="str">
            <v>Próprio</v>
          </cell>
          <cell r="N68" t="str">
            <v>SIM</v>
          </cell>
          <cell r="O68">
            <v>849000</v>
          </cell>
          <cell r="P68">
            <v>156627.6</v>
          </cell>
        </row>
        <row r="69">
          <cell r="B69">
            <v>354</v>
          </cell>
          <cell r="C69" t="str">
            <v>Avenida Estados Unidos</v>
          </cell>
          <cell r="D69" t="str">
            <v>476</v>
          </cell>
          <cell r="E69" t="str">
            <v>4° e 5° andar</v>
          </cell>
          <cell r="F69" t="str">
            <v>Comércio</v>
          </cell>
          <cell r="G69" t="str">
            <v>Salvador</v>
          </cell>
          <cell r="H69" t="str">
            <v>BA</v>
          </cell>
          <cell r="I69" t="str">
            <v>40010020</v>
          </cell>
          <cell r="J69">
            <v>4040000</v>
          </cell>
          <cell r="M69" t="str">
            <v>Próprio</v>
          </cell>
          <cell r="N69" t="str">
            <v>SIM</v>
          </cell>
          <cell r="O69">
            <v>4040000</v>
          </cell>
          <cell r="P69">
            <v>13959923.24</v>
          </cell>
        </row>
        <row r="70">
          <cell r="B70">
            <v>355</v>
          </cell>
          <cell r="C70" t="str">
            <v>Mário Augusto Teixeira de Freitas</v>
          </cell>
          <cell r="D70" t="str">
            <v>28</v>
          </cell>
          <cell r="F70" t="str">
            <v>Centro</v>
          </cell>
          <cell r="G70" t="str">
            <v>São Francisco do Conde</v>
          </cell>
          <cell r="H70" t="str">
            <v>BA</v>
          </cell>
          <cell r="I70" t="str">
            <v>43900000</v>
          </cell>
          <cell r="J70">
            <v>806000</v>
          </cell>
          <cell r="M70" t="str">
            <v>Próprio</v>
          </cell>
          <cell r="N70" t="str">
            <v>SIM</v>
          </cell>
          <cell r="O70">
            <v>806000</v>
          </cell>
          <cell r="P70">
            <v>101755.28</v>
          </cell>
        </row>
        <row r="71">
          <cell r="B71">
            <v>356</v>
          </cell>
          <cell r="C71" t="str">
            <v>AVENIDA GETÚLIO VARGAS</v>
          </cell>
          <cell r="D71" t="str">
            <v>5795</v>
          </cell>
          <cell r="E71" t="str">
            <v>IBGE-Principal</v>
          </cell>
          <cell r="F71" t="str">
            <v>CENTRO</v>
          </cell>
          <cell r="G71" t="str">
            <v>Boa Vista</v>
          </cell>
          <cell r="H71" t="str">
            <v>RR</v>
          </cell>
          <cell r="I71" t="str">
            <v>69301-030</v>
          </cell>
          <cell r="J71">
            <v>1349997.04</v>
          </cell>
          <cell r="M71" t="str">
            <v>Próprio</v>
          </cell>
          <cell r="N71" t="str">
            <v>SIM</v>
          </cell>
          <cell r="O71">
            <v>1349997.04</v>
          </cell>
          <cell r="P71">
            <v>3069504.9</v>
          </cell>
        </row>
        <row r="72">
          <cell r="B72">
            <v>358</v>
          </cell>
          <cell r="C72" t="str">
            <v>R. CORONEL CORREIA.</v>
          </cell>
          <cell r="D72" t="str">
            <v>1527</v>
          </cell>
          <cell r="F72" t="str">
            <v>Centro</v>
          </cell>
          <cell r="G72" t="str">
            <v>Caucaia</v>
          </cell>
          <cell r="H72" t="str">
            <v>CE</v>
          </cell>
          <cell r="I72" t="str">
            <v>61600000</v>
          </cell>
          <cell r="J72">
            <v>106417.79</v>
          </cell>
          <cell r="M72" t="str">
            <v>Próprio</v>
          </cell>
          <cell r="N72" t="str">
            <v>SIM</v>
          </cell>
          <cell r="O72">
            <v>106417.79</v>
          </cell>
        </row>
        <row r="73">
          <cell r="B73">
            <v>359</v>
          </cell>
          <cell r="C73" t="str">
            <v>Avenida Perimetral Dom Francisco</v>
          </cell>
          <cell r="D73" t="str">
            <v>495</v>
          </cell>
          <cell r="F73" t="str">
            <v>Pinto Madeira</v>
          </cell>
          <cell r="G73" t="str">
            <v>Crato</v>
          </cell>
          <cell r="H73" t="str">
            <v>CE</v>
          </cell>
          <cell r="I73" t="str">
            <v>63101095</v>
          </cell>
          <cell r="J73">
            <v>352059.33</v>
          </cell>
          <cell r="M73" t="str">
            <v>Próprio</v>
          </cell>
          <cell r="N73" t="str">
            <v>SIM</v>
          </cell>
          <cell r="O73">
            <v>352059.33</v>
          </cell>
          <cell r="P73">
            <v>149659.92000000001</v>
          </cell>
        </row>
        <row r="74">
          <cell r="B74">
            <v>360</v>
          </cell>
          <cell r="C74" t="str">
            <v>Rua Major Facundo</v>
          </cell>
          <cell r="D74" t="str">
            <v>733</v>
          </cell>
          <cell r="E74" t="str">
            <v>7o ao 10o andar</v>
          </cell>
          <cell r="F74" t="str">
            <v>Centro</v>
          </cell>
          <cell r="G74" t="str">
            <v>Fortaleza</v>
          </cell>
          <cell r="H74" t="str">
            <v>CE</v>
          </cell>
          <cell r="I74" t="str">
            <v>60025100</v>
          </cell>
          <cell r="J74">
            <v>1259709.52</v>
          </cell>
          <cell r="M74" t="str">
            <v>Próprio</v>
          </cell>
          <cell r="N74" t="str">
            <v>SIM</v>
          </cell>
          <cell r="O74">
            <v>1259709.52</v>
          </cell>
          <cell r="P74">
            <v>126083.69</v>
          </cell>
        </row>
        <row r="75">
          <cell r="B75">
            <v>361</v>
          </cell>
          <cell r="C75" t="str">
            <v>R. DOIS DE FEVEREIRO.</v>
          </cell>
          <cell r="D75" t="str">
            <v>373</v>
          </cell>
          <cell r="F75" t="str">
            <v>CENTRO</v>
          </cell>
          <cell r="G75" t="str">
            <v>Itapagé</v>
          </cell>
          <cell r="H75" t="str">
            <v>CE</v>
          </cell>
          <cell r="I75" t="str">
            <v>62600000</v>
          </cell>
          <cell r="J75">
            <v>22178.7</v>
          </cell>
          <cell r="M75" t="str">
            <v>Próprio</v>
          </cell>
          <cell r="N75" t="str">
            <v>SIM</v>
          </cell>
          <cell r="O75">
            <v>22178.7</v>
          </cell>
          <cell r="P75">
            <v>204263.05</v>
          </cell>
        </row>
        <row r="76">
          <cell r="B76">
            <v>363</v>
          </cell>
          <cell r="C76" t="str">
            <v>R. SETE DE SETEMBRO</v>
          </cell>
          <cell r="D76" t="str">
            <v>94</v>
          </cell>
          <cell r="F76" t="str">
            <v>Centro</v>
          </cell>
          <cell r="G76" t="str">
            <v>Jaguaribe</v>
          </cell>
          <cell r="H76" t="str">
            <v>CE</v>
          </cell>
          <cell r="I76" t="str">
            <v>63475-000</v>
          </cell>
          <cell r="J76">
            <v>14182.43</v>
          </cell>
          <cell r="M76" t="str">
            <v>Próprio</v>
          </cell>
          <cell r="N76" t="str">
            <v>SIM</v>
          </cell>
          <cell r="O76">
            <v>14182.43</v>
          </cell>
          <cell r="P76">
            <v>312183.87</v>
          </cell>
        </row>
        <row r="77">
          <cell r="B77">
            <v>365</v>
          </cell>
          <cell r="C77" t="str">
            <v>AV. PRESIDENTE VARGAS</v>
          </cell>
          <cell r="D77" t="str">
            <v>91</v>
          </cell>
          <cell r="F77" t="str">
            <v>Centro</v>
          </cell>
          <cell r="G77" t="str">
            <v>Chapadinha</v>
          </cell>
          <cell r="H77" t="str">
            <v>MA</v>
          </cell>
          <cell r="I77" t="str">
            <v>65500000</v>
          </cell>
          <cell r="J77">
            <v>254704.31</v>
          </cell>
          <cell r="M77" t="str">
            <v>Próprio</v>
          </cell>
          <cell r="N77" t="str">
            <v>SIM</v>
          </cell>
          <cell r="O77">
            <v>254704.31</v>
          </cell>
          <cell r="P77">
            <v>440101.39</v>
          </cell>
        </row>
        <row r="78">
          <cell r="B78">
            <v>366</v>
          </cell>
          <cell r="C78" t="str">
            <v>Rua de Nazaré</v>
          </cell>
          <cell r="D78" t="str">
            <v>49</v>
          </cell>
          <cell r="F78" t="str">
            <v>Centro</v>
          </cell>
          <cell r="G78" t="str">
            <v>São Luís</v>
          </cell>
          <cell r="H78" t="str">
            <v>MA</v>
          </cell>
          <cell r="I78" t="str">
            <v>65010410</v>
          </cell>
          <cell r="J78">
            <v>1024856.44</v>
          </cell>
          <cell r="M78" t="str">
            <v>Próprio</v>
          </cell>
          <cell r="N78" t="str">
            <v>SIM</v>
          </cell>
          <cell r="O78">
            <v>1024856.44</v>
          </cell>
          <cell r="P78">
            <v>6508252.9800000004</v>
          </cell>
        </row>
        <row r="79">
          <cell r="B79">
            <v>369</v>
          </cell>
          <cell r="C79" t="str">
            <v>Rua Urussuí</v>
          </cell>
          <cell r="D79" t="str">
            <v>93</v>
          </cell>
          <cell r="F79" t="str">
            <v>ITAIM BIBI</v>
          </cell>
          <cell r="G79" t="str">
            <v>São Paulo</v>
          </cell>
          <cell r="H79" t="str">
            <v>SP</v>
          </cell>
          <cell r="I79" t="str">
            <v>04542050</v>
          </cell>
          <cell r="J79">
            <v>25795234.359999999</v>
          </cell>
          <cell r="M79" t="str">
            <v>Próprio</v>
          </cell>
          <cell r="N79" t="str">
            <v>SIM</v>
          </cell>
          <cell r="O79">
            <v>25795234.359999999</v>
          </cell>
          <cell r="P79">
            <v>35342219.810000002</v>
          </cell>
        </row>
        <row r="80">
          <cell r="B80">
            <v>371</v>
          </cell>
          <cell r="C80" t="str">
            <v>Avenida Gentil Bittencourt</v>
          </cell>
          <cell r="D80" t="str">
            <v>418</v>
          </cell>
          <cell r="F80" t="str">
            <v>Batista Campos</v>
          </cell>
          <cell r="G80" t="str">
            <v>Belém</v>
          </cell>
          <cell r="H80" t="str">
            <v>PA</v>
          </cell>
          <cell r="I80" t="str">
            <v>66035340</v>
          </cell>
          <cell r="J80">
            <v>3825034.56</v>
          </cell>
          <cell r="M80" t="str">
            <v>Próprio</v>
          </cell>
          <cell r="N80" t="str">
            <v>SIM</v>
          </cell>
          <cell r="O80">
            <v>3825034.56</v>
          </cell>
          <cell r="P80">
            <v>2483761.54</v>
          </cell>
        </row>
        <row r="81">
          <cell r="B81">
            <v>372</v>
          </cell>
          <cell r="C81" t="str">
            <v>Rua São Benedito</v>
          </cell>
          <cell r="D81" t="str">
            <v>1265</v>
          </cell>
          <cell r="E81" t="str">
            <v>Sala C</v>
          </cell>
          <cell r="F81" t="str">
            <v>Centro</v>
          </cell>
          <cell r="G81" t="str">
            <v>Almeirim</v>
          </cell>
          <cell r="H81" t="str">
            <v>PA</v>
          </cell>
          <cell r="I81" t="str">
            <v>68230-000</v>
          </cell>
          <cell r="J81">
            <v>129441.83</v>
          </cell>
          <cell r="M81" t="str">
            <v>Próprio</v>
          </cell>
          <cell r="N81" t="str">
            <v>SIM</v>
          </cell>
          <cell r="O81">
            <v>129441.83</v>
          </cell>
          <cell r="P81">
            <v>134981.31</v>
          </cell>
        </row>
        <row r="82">
          <cell r="B82">
            <v>373</v>
          </cell>
          <cell r="C82" t="str">
            <v>Avenida Franklin Roosevelt</v>
          </cell>
          <cell r="D82" t="str">
            <v>166</v>
          </cell>
          <cell r="F82" t="str">
            <v>Centro</v>
          </cell>
          <cell r="G82" t="str">
            <v>Rio de Janeiro</v>
          </cell>
          <cell r="H82" t="str">
            <v>RJ</v>
          </cell>
          <cell r="I82" t="str">
            <v>20021-120</v>
          </cell>
          <cell r="J82">
            <v>12829217.68</v>
          </cell>
          <cell r="M82" t="str">
            <v>Próprio</v>
          </cell>
          <cell r="N82" t="str">
            <v>SIM</v>
          </cell>
          <cell r="O82">
            <v>12829217.68</v>
          </cell>
          <cell r="P82">
            <v>55885852.140000001</v>
          </cell>
        </row>
        <row r="83">
          <cell r="B83">
            <v>374</v>
          </cell>
          <cell r="C83" t="str">
            <v>Avenida Beira Mar</v>
          </cell>
          <cell r="D83" t="str">
            <v>436</v>
          </cell>
          <cell r="F83" t="str">
            <v>Castelo</v>
          </cell>
          <cell r="G83" t="str">
            <v>Rio de Janeiro</v>
          </cell>
          <cell r="H83" t="str">
            <v>RJ</v>
          </cell>
          <cell r="I83" t="str">
            <v>20021060</v>
          </cell>
          <cell r="J83">
            <v>9399092.2699999996</v>
          </cell>
          <cell r="M83" t="str">
            <v>Próprio</v>
          </cell>
          <cell r="N83" t="str">
            <v>SIM</v>
          </cell>
          <cell r="O83">
            <v>9399092.2699999996</v>
          </cell>
          <cell r="P83">
            <v>7381782.8899999997</v>
          </cell>
        </row>
        <row r="84">
          <cell r="B84">
            <v>375</v>
          </cell>
          <cell r="C84" t="str">
            <v>Avenida Presidente Wilson</v>
          </cell>
          <cell r="D84" t="str">
            <v>210</v>
          </cell>
          <cell r="E84" t="str">
            <v>Slas. 809 à 817</v>
          </cell>
          <cell r="F84" t="str">
            <v>Castelo</v>
          </cell>
          <cell r="G84" t="str">
            <v>Rio de Janeiro</v>
          </cell>
          <cell r="H84" t="str">
            <v>RJ</v>
          </cell>
          <cell r="I84" t="str">
            <v>20030021</v>
          </cell>
          <cell r="J84">
            <v>1662399.22</v>
          </cell>
          <cell r="M84" t="str">
            <v>Próprio</v>
          </cell>
          <cell r="N84" t="str">
            <v>SIM</v>
          </cell>
          <cell r="O84">
            <v>1662399.22</v>
          </cell>
          <cell r="P84">
            <v>152182.78</v>
          </cell>
        </row>
        <row r="85">
          <cell r="B85">
            <v>376</v>
          </cell>
          <cell r="C85" t="str">
            <v>RUA EQUADOR</v>
          </cell>
          <cell r="D85" t="str">
            <v>558</v>
          </cell>
          <cell r="F85" t="str">
            <v>SANTO CRISTO</v>
          </cell>
          <cell r="G85" t="str">
            <v>Rio de Janeiro</v>
          </cell>
          <cell r="H85" t="str">
            <v>RJ</v>
          </cell>
          <cell r="I85" t="str">
            <v>20220410</v>
          </cell>
          <cell r="J85">
            <v>20310072.260000002</v>
          </cell>
          <cell r="M85" t="str">
            <v>Próprio</v>
          </cell>
          <cell r="N85" t="str">
            <v>SIM</v>
          </cell>
          <cell r="O85">
            <v>20310072.260000002</v>
          </cell>
          <cell r="P85">
            <v>1169995.1200000001</v>
          </cell>
        </row>
        <row r="86">
          <cell r="B86">
            <v>377</v>
          </cell>
          <cell r="C86" t="str">
            <v>RUA ANDRÉ CAVALCANTI</v>
          </cell>
          <cell r="D86" t="str">
            <v>106</v>
          </cell>
          <cell r="F86" t="str">
            <v>BAIRRO DE FÁTIMA</v>
          </cell>
          <cell r="G86" t="str">
            <v>Rio de Janeiro</v>
          </cell>
          <cell r="H86" t="str">
            <v>RJ</v>
          </cell>
          <cell r="I86" t="str">
            <v>20231050</v>
          </cell>
          <cell r="J86">
            <v>10334587.609999999</v>
          </cell>
          <cell r="M86" t="str">
            <v>Próprio</v>
          </cell>
          <cell r="N86" t="str">
            <v>SIM</v>
          </cell>
          <cell r="O86">
            <v>10334587.609999999</v>
          </cell>
          <cell r="P86">
            <v>3685588.74</v>
          </cell>
        </row>
        <row r="87">
          <cell r="B87">
            <v>381</v>
          </cell>
          <cell r="C87" t="str">
            <v>Avenida Augusto de Carvalho</v>
          </cell>
          <cell r="D87" t="str">
            <v>1205</v>
          </cell>
          <cell r="F87" t="str">
            <v>Praia de Belas</v>
          </cell>
          <cell r="G87" t="str">
            <v>Porto Alegre</v>
          </cell>
          <cell r="H87" t="str">
            <v>RS</v>
          </cell>
          <cell r="I87" t="str">
            <v>90010390</v>
          </cell>
          <cell r="J87">
            <v>9755720</v>
          </cell>
          <cell r="M87" t="str">
            <v>Próprio</v>
          </cell>
          <cell r="N87" t="str">
            <v>SIM</v>
          </cell>
          <cell r="O87">
            <v>9755720</v>
          </cell>
          <cell r="P87">
            <v>7682839.9199999999</v>
          </cell>
        </row>
        <row r="88">
          <cell r="B88">
            <v>383</v>
          </cell>
          <cell r="C88" t="str">
            <v>Av. Afonso Pena</v>
          </cell>
          <cell r="D88" t="str">
            <v>867</v>
          </cell>
          <cell r="E88" t="str">
            <v>18º andar</v>
          </cell>
          <cell r="F88" t="str">
            <v>Centro</v>
          </cell>
          <cell r="G88" t="str">
            <v>Belo Horizonte</v>
          </cell>
          <cell r="H88" t="str">
            <v>MG</v>
          </cell>
          <cell r="I88" t="str">
            <v>30130002</v>
          </cell>
          <cell r="J88">
            <v>1632592.46</v>
          </cell>
          <cell r="M88" t="str">
            <v>Próprio</v>
          </cell>
          <cell r="N88" t="str">
            <v>SIM</v>
          </cell>
          <cell r="O88">
            <v>1632592.46</v>
          </cell>
          <cell r="P88">
            <v>1125558.79</v>
          </cell>
        </row>
        <row r="89">
          <cell r="B89">
            <v>384</v>
          </cell>
          <cell r="C89" t="str">
            <v>Rua Oliveira</v>
          </cell>
          <cell r="D89" t="str">
            <v>523</v>
          </cell>
          <cell r="F89" t="str">
            <v>Cruzeiro</v>
          </cell>
          <cell r="G89" t="str">
            <v>Belo Horizonte</v>
          </cell>
          <cell r="H89" t="str">
            <v>MG</v>
          </cell>
          <cell r="I89" t="str">
            <v>30310150</v>
          </cell>
          <cell r="J89">
            <v>12638352.17</v>
          </cell>
          <cell r="M89" t="str">
            <v>Próprio</v>
          </cell>
          <cell r="N89" t="str">
            <v>SIM</v>
          </cell>
          <cell r="O89">
            <v>12638352.17</v>
          </cell>
          <cell r="P89">
            <v>12056685.869999999</v>
          </cell>
        </row>
        <row r="90">
          <cell r="B90">
            <v>393</v>
          </cell>
          <cell r="C90" t="str">
            <v>Rua Coronel Joaquim Roberto Duarte</v>
          </cell>
          <cell r="D90" t="str">
            <v>544</v>
          </cell>
          <cell r="F90" t="str">
            <v>Nossa Senhora Aparecida</v>
          </cell>
          <cell r="G90" t="str">
            <v>Pouso Alegre</v>
          </cell>
          <cell r="H90" t="str">
            <v>MG</v>
          </cell>
          <cell r="I90" t="str">
            <v>37553502</v>
          </cell>
          <cell r="J90">
            <v>68947.91</v>
          </cell>
          <cell r="M90" t="str">
            <v>Cedido</v>
          </cell>
          <cell r="N90" t="str">
            <v>SIM</v>
          </cell>
          <cell r="O90">
            <v>68947.91</v>
          </cell>
          <cell r="P90">
            <v>185950.39</v>
          </cell>
        </row>
        <row r="91">
          <cell r="B91">
            <v>414</v>
          </cell>
          <cell r="C91" t="str">
            <v>Rua João Picolli</v>
          </cell>
          <cell r="D91" t="str">
            <v>44</v>
          </cell>
          <cell r="E91" t="str">
            <v>Sala 01</v>
          </cell>
          <cell r="F91" t="str">
            <v>Centro</v>
          </cell>
          <cell r="G91" t="str">
            <v>Jaraguá do Sul</v>
          </cell>
          <cell r="H91" t="str">
            <v>SC</v>
          </cell>
          <cell r="I91" t="str">
            <v>89251590</v>
          </cell>
          <cell r="M91" t="str">
            <v>Alugado</v>
          </cell>
          <cell r="N91" t="str">
            <v>SIM</v>
          </cell>
          <cell r="O91">
            <v>0</v>
          </cell>
          <cell r="P91">
            <v>278972.5</v>
          </cell>
        </row>
        <row r="92">
          <cell r="B92">
            <v>417</v>
          </cell>
          <cell r="C92" t="str">
            <v>RUA Professor Xavier Júnior</v>
          </cell>
          <cell r="D92" t="str">
            <v>226</v>
          </cell>
          <cell r="E92" t="str">
            <v>1° Andar</v>
          </cell>
          <cell r="F92" t="str">
            <v>CENTRO</v>
          </cell>
          <cell r="G92" t="str">
            <v>Areia</v>
          </cell>
          <cell r="H92" t="str">
            <v>PB</v>
          </cell>
          <cell r="I92" t="str">
            <v>58397000</v>
          </cell>
          <cell r="J92">
            <v>160552.94</v>
          </cell>
          <cell r="M92" t="str">
            <v>Cedido</v>
          </cell>
          <cell r="N92" t="str">
            <v>NAO</v>
          </cell>
          <cell r="O92">
            <v>160552.94</v>
          </cell>
        </row>
        <row r="93">
          <cell r="B93">
            <v>424</v>
          </cell>
          <cell r="C93" t="str">
            <v>RUA ESTANISLAU FROTA</v>
          </cell>
          <cell r="D93" t="str">
            <v>262</v>
          </cell>
          <cell r="F93" t="str">
            <v>CENTRO</v>
          </cell>
          <cell r="G93" t="str">
            <v>Sobral</v>
          </cell>
          <cell r="H93" t="str">
            <v>CE</v>
          </cell>
          <cell r="I93" t="str">
            <v>62010-560</v>
          </cell>
          <cell r="M93" t="str">
            <v>Alugado</v>
          </cell>
          <cell r="N93" t="str">
            <v>SIM</v>
          </cell>
          <cell r="O93">
            <v>0</v>
          </cell>
          <cell r="P93">
            <v>323386.02</v>
          </cell>
        </row>
        <row r="94">
          <cell r="B94">
            <v>456</v>
          </cell>
          <cell r="C94" t="str">
            <v>SDS ED. VENANCIO II</v>
          </cell>
          <cell r="D94" t="str">
            <v>s/n</v>
          </cell>
          <cell r="E94" t="str">
            <v>2.º AND/201 A  217</v>
          </cell>
          <cell r="F94" t="str">
            <v>ASA SUL</v>
          </cell>
          <cell r="G94" t="str">
            <v>Brasilia</v>
          </cell>
          <cell r="H94" t="str">
            <v>DF</v>
          </cell>
          <cell r="I94" t="str">
            <v>70393-900</v>
          </cell>
          <cell r="M94" t="str">
            <v>Alugado</v>
          </cell>
          <cell r="N94" t="str">
            <v>NAO</v>
          </cell>
          <cell r="O94">
            <v>0</v>
          </cell>
        </row>
        <row r="95">
          <cell r="B95">
            <v>463</v>
          </cell>
          <cell r="C95" t="str">
            <v>Rua Barão de Cotegipe, nº 901</v>
          </cell>
          <cell r="F95" t="str">
            <v>Centro</v>
          </cell>
          <cell r="G95" t="str">
            <v>Feira de Santana</v>
          </cell>
          <cell r="H95" t="str">
            <v>BA</v>
          </cell>
          <cell r="I95" t="str">
            <v>44025-030</v>
          </cell>
          <cell r="M95" t="str">
            <v>Alugado</v>
          </cell>
          <cell r="N95" t="str">
            <v>NAO</v>
          </cell>
          <cell r="O95">
            <v>0</v>
          </cell>
        </row>
        <row r="96">
          <cell r="B96">
            <v>467</v>
          </cell>
          <cell r="C96" t="str">
            <v>Praça José Leão dos Santos</v>
          </cell>
          <cell r="D96" t="str">
            <v>202</v>
          </cell>
          <cell r="E96" t="str">
            <v>1º andar  Sl. 01</v>
          </cell>
          <cell r="F96" t="str">
            <v>Centro</v>
          </cell>
          <cell r="G96" t="str">
            <v>Ipirá</v>
          </cell>
          <cell r="H96" t="str">
            <v>BA</v>
          </cell>
          <cell r="I96" t="str">
            <v>44600-000</v>
          </cell>
          <cell r="M96" t="str">
            <v>Alugado</v>
          </cell>
          <cell r="N96" t="str">
            <v>NAO</v>
          </cell>
          <cell r="O96">
            <v>0</v>
          </cell>
        </row>
        <row r="97">
          <cell r="B97">
            <v>501</v>
          </cell>
          <cell r="C97" t="str">
            <v>RUA 28 DE JULHO.</v>
          </cell>
          <cell r="D97" t="str">
            <v>820</v>
          </cell>
          <cell r="F97" t="str">
            <v>CENTRO</v>
          </cell>
          <cell r="G97" t="str">
            <v>Bacabal</v>
          </cell>
          <cell r="H97" t="str">
            <v>MA</v>
          </cell>
          <cell r="I97" t="str">
            <v>65700-000</v>
          </cell>
          <cell r="M97" t="str">
            <v>Alugado</v>
          </cell>
          <cell r="N97" t="str">
            <v>NAO</v>
          </cell>
          <cell r="O97">
            <v>0</v>
          </cell>
        </row>
        <row r="98">
          <cell r="B98">
            <v>502</v>
          </cell>
          <cell r="C98" t="str">
            <v>Rua Agostinho Reis</v>
          </cell>
          <cell r="D98" t="str">
            <v>304</v>
          </cell>
          <cell r="F98" t="str">
            <v>Centro</v>
          </cell>
          <cell r="G98" t="str">
            <v>Caxias</v>
          </cell>
          <cell r="H98" t="str">
            <v>MA</v>
          </cell>
          <cell r="I98" t="str">
            <v>65608030</v>
          </cell>
          <cell r="M98" t="str">
            <v>Alugado</v>
          </cell>
          <cell r="N98" t="str">
            <v>SIM</v>
          </cell>
          <cell r="O98">
            <v>0</v>
          </cell>
          <cell r="P98">
            <v>622963.13</v>
          </cell>
        </row>
        <row r="99">
          <cell r="B99">
            <v>507</v>
          </cell>
          <cell r="C99" t="str">
            <v>RUA ANIBAL LIMA</v>
          </cell>
          <cell r="D99" t="str">
            <v>91</v>
          </cell>
          <cell r="F99" t="str">
            <v>CENTRO</v>
          </cell>
          <cell r="G99" t="str">
            <v>Arapiraca</v>
          </cell>
          <cell r="H99" t="str">
            <v>AL</v>
          </cell>
          <cell r="I99" t="str">
            <v>57300270</v>
          </cell>
          <cell r="J99">
            <v>177875.88</v>
          </cell>
          <cell r="M99" t="str">
            <v>Cedido</v>
          </cell>
          <cell r="N99" t="str">
            <v>NAO</v>
          </cell>
          <cell r="O99">
            <v>177875.88</v>
          </cell>
        </row>
        <row r="100">
          <cell r="B100">
            <v>508</v>
          </cell>
          <cell r="C100" t="str">
            <v>RUA VIDAL DE NEGREIROS. 91- APTº 101 e 104</v>
          </cell>
          <cell r="F100" t="str">
            <v>CENTRO</v>
          </cell>
          <cell r="G100" t="str">
            <v>Campina Grande</v>
          </cell>
          <cell r="H100" t="str">
            <v>PB</v>
          </cell>
          <cell r="I100" t="str">
            <v>58101001</v>
          </cell>
          <cell r="M100" t="str">
            <v>Alugado</v>
          </cell>
          <cell r="N100" t="str">
            <v>NAO</v>
          </cell>
          <cell r="O100">
            <v>0</v>
          </cell>
        </row>
        <row r="101">
          <cell r="B101">
            <v>509</v>
          </cell>
          <cell r="C101" t="str">
            <v>AV. GETÚLIO VARGAS</v>
          </cell>
          <cell r="D101" t="str">
            <v>126</v>
          </cell>
          <cell r="F101" t="str">
            <v>CENTRO</v>
          </cell>
          <cell r="G101" t="str">
            <v>Itaporanga</v>
          </cell>
          <cell r="H101" t="str">
            <v>PB</v>
          </cell>
          <cell r="I101" t="str">
            <v>58780000</v>
          </cell>
          <cell r="M101" t="str">
            <v>Alugado</v>
          </cell>
          <cell r="N101" t="str">
            <v>SIM</v>
          </cell>
          <cell r="O101">
            <v>0</v>
          </cell>
          <cell r="P101">
            <v>175795.8</v>
          </cell>
        </row>
        <row r="102">
          <cell r="B102">
            <v>510</v>
          </cell>
          <cell r="C102" t="str">
            <v>RUA MONSENHOR VALERIANO PEREIRA</v>
          </cell>
          <cell r="D102" t="str">
            <v>65</v>
          </cell>
          <cell r="F102" t="str">
            <v>CENTRO</v>
          </cell>
          <cell r="G102" t="str">
            <v>Pombal</v>
          </cell>
          <cell r="H102" t="str">
            <v>PB</v>
          </cell>
          <cell r="I102" t="str">
            <v>58840000</v>
          </cell>
          <cell r="M102" t="str">
            <v>Alugado</v>
          </cell>
          <cell r="N102" t="str">
            <v>SIM</v>
          </cell>
          <cell r="O102">
            <v>0</v>
          </cell>
          <cell r="P102">
            <v>201352.86</v>
          </cell>
        </row>
        <row r="103">
          <cell r="B103">
            <v>514</v>
          </cell>
          <cell r="C103" t="str">
            <v>Rua Padre Gailhac</v>
          </cell>
          <cell r="D103" t="str">
            <v>112</v>
          </cell>
          <cell r="E103" t="str">
            <v>Térreo</v>
          </cell>
          <cell r="F103" t="str">
            <v>Centro</v>
          </cell>
          <cell r="G103" t="str">
            <v>Ubá</v>
          </cell>
          <cell r="H103" t="str">
            <v>MG</v>
          </cell>
          <cell r="I103" t="str">
            <v>36500101</v>
          </cell>
          <cell r="J103">
            <v>228412.31</v>
          </cell>
          <cell r="M103" t="str">
            <v>Alugado</v>
          </cell>
          <cell r="N103" t="str">
            <v>SIM</v>
          </cell>
          <cell r="O103">
            <v>228412.31</v>
          </cell>
          <cell r="P103">
            <v>145949.26</v>
          </cell>
        </row>
        <row r="104">
          <cell r="B104">
            <v>521</v>
          </cell>
          <cell r="C104" t="str">
            <v>Avenida Dom Pedro II</v>
          </cell>
          <cell r="D104" t="str">
            <v>800</v>
          </cell>
          <cell r="F104" t="str">
            <v>Centro</v>
          </cell>
          <cell r="G104" t="str">
            <v>Abaetetuba</v>
          </cell>
          <cell r="H104" t="str">
            <v>PA</v>
          </cell>
          <cell r="I104" t="str">
            <v>68440-000</v>
          </cell>
          <cell r="M104" t="str">
            <v>Alugado</v>
          </cell>
          <cell r="N104" t="str">
            <v>SIM</v>
          </cell>
          <cell r="O104">
            <v>0</v>
          </cell>
          <cell r="P104">
            <v>302161.65000000002</v>
          </cell>
        </row>
        <row r="105">
          <cell r="B105">
            <v>535</v>
          </cell>
          <cell r="C105" t="str">
            <v>Avenida Marques Henrique</v>
          </cell>
          <cell r="D105" t="str">
            <v>378</v>
          </cell>
          <cell r="F105" t="str">
            <v>Centro</v>
          </cell>
          <cell r="G105" t="str">
            <v>Vilhena</v>
          </cell>
          <cell r="H105" t="str">
            <v>RO</v>
          </cell>
          <cell r="I105" t="str">
            <v>76980-000</v>
          </cell>
          <cell r="M105" t="str">
            <v>Alugado</v>
          </cell>
          <cell r="N105" t="str">
            <v>NAO</v>
          </cell>
          <cell r="O105">
            <v>0</v>
          </cell>
        </row>
        <row r="106">
          <cell r="B106">
            <v>549</v>
          </cell>
          <cell r="C106" t="str">
            <v>Rua dos Andradas</v>
          </cell>
          <cell r="D106" t="str">
            <v>1137</v>
          </cell>
          <cell r="E106" t="str">
            <v>Salas 1202 a 1220</v>
          </cell>
          <cell r="F106" t="str">
            <v>Centro Histórico</v>
          </cell>
          <cell r="G106" t="str">
            <v>Porto Alegre</v>
          </cell>
          <cell r="H106" t="str">
            <v>RS</v>
          </cell>
          <cell r="I106" t="str">
            <v>90020015</v>
          </cell>
          <cell r="M106" t="str">
            <v>Cedido</v>
          </cell>
          <cell r="N106" t="str">
            <v>SIM</v>
          </cell>
          <cell r="O106">
            <v>0</v>
          </cell>
          <cell r="P106">
            <v>498538.09</v>
          </cell>
        </row>
        <row r="107">
          <cell r="B107">
            <v>563</v>
          </cell>
          <cell r="C107" t="str">
            <v>RUA RUI BARBOSA,</v>
          </cell>
          <cell r="D107" t="str">
            <v>1.285</v>
          </cell>
          <cell r="F107" t="str">
            <v>CENTRO</v>
          </cell>
          <cell r="G107" t="str">
            <v>Guaíra</v>
          </cell>
          <cell r="H107" t="str">
            <v>PR</v>
          </cell>
          <cell r="I107" t="str">
            <v>85980-000</v>
          </cell>
          <cell r="M107" t="str">
            <v>Cedido</v>
          </cell>
          <cell r="N107" t="str">
            <v>NAO</v>
          </cell>
          <cell r="O107">
            <v>0</v>
          </cell>
        </row>
        <row r="108">
          <cell r="B108">
            <v>597</v>
          </cell>
          <cell r="C108" t="str">
            <v>Rua Rio de Janeiro</v>
          </cell>
          <cell r="D108" t="str">
            <v>314</v>
          </cell>
          <cell r="E108" t="str">
            <v>Salas 103, 104 e 307</v>
          </cell>
          <cell r="F108" t="str">
            <v>Centro</v>
          </cell>
          <cell r="G108" t="str">
            <v>Poços de Caldas</v>
          </cell>
          <cell r="H108" t="str">
            <v>MG</v>
          </cell>
          <cell r="I108" t="str">
            <v>37701-011</v>
          </cell>
          <cell r="J108">
            <v>435553.36</v>
          </cell>
          <cell r="M108" t="str">
            <v>Alugado</v>
          </cell>
          <cell r="N108" t="str">
            <v>SIM</v>
          </cell>
          <cell r="O108">
            <v>435553.36</v>
          </cell>
          <cell r="P108">
            <v>212664.72</v>
          </cell>
        </row>
        <row r="109">
          <cell r="B109">
            <v>598</v>
          </cell>
          <cell r="C109" t="str">
            <v>Avenida Francisco Vieira Martins</v>
          </cell>
          <cell r="D109" t="str">
            <v>526</v>
          </cell>
          <cell r="E109" t="str">
            <v>salas 308 e 310</v>
          </cell>
          <cell r="F109" t="str">
            <v>Palmeiras</v>
          </cell>
          <cell r="G109" t="str">
            <v>Ponte Nova</v>
          </cell>
          <cell r="H109" t="str">
            <v>MG</v>
          </cell>
          <cell r="I109" t="str">
            <v>35430225</v>
          </cell>
          <cell r="J109">
            <v>221070.66</v>
          </cell>
          <cell r="M109" t="str">
            <v>Alugado</v>
          </cell>
          <cell r="N109" t="str">
            <v>NAO</v>
          </cell>
          <cell r="O109">
            <v>221070.66</v>
          </cell>
        </row>
        <row r="110">
          <cell r="B110">
            <v>599</v>
          </cell>
          <cell r="C110" t="str">
            <v>Avenida Presidente Tancredo Neves</v>
          </cell>
          <cell r="D110" t="str">
            <v>41</v>
          </cell>
          <cell r="E110" t="str">
            <v>aptº 02</v>
          </cell>
          <cell r="F110" t="str">
            <v>Centro</v>
          </cell>
          <cell r="G110" t="str">
            <v>São João Del Rei</v>
          </cell>
          <cell r="H110" t="str">
            <v>MG</v>
          </cell>
          <cell r="I110" t="str">
            <v>36300001</v>
          </cell>
          <cell r="M110" t="str">
            <v>Alugado</v>
          </cell>
          <cell r="N110" t="str">
            <v>NAO</v>
          </cell>
          <cell r="O110">
            <v>0</v>
          </cell>
        </row>
        <row r="111">
          <cell r="B111">
            <v>604</v>
          </cell>
          <cell r="C111" t="str">
            <v>Rua 85</v>
          </cell>
          <cell r="D111" t="str">
            <v>759</v>
          </cell>
          <cell r="E111" t="str">
            <v>Edif. Felicidade</v>
          </cell>
          <cell r="F111" t="str">
            <v>Setor Sul</v>
          </cell>
          <cell r="G111" t="str">
            <v>Goiânia</v>
          </cell>
          <cell r="H111" t="str">
            <v>GO</v>
          </cell>
          <cell r="I111" t="str">
            <v>74080010</v>
          </cell>
          <cell r="M111" t="str">
            <v>Alugado</v>
          </cell>
          <cell r="N111" t="str">
            <v>NAO</v>
          </cell>
          <cell r="O111">
            <v>0</v>
          </cell>
        </row>
        <row r="112">
          <cell r="B112">
            <v>606</v>
          </cell>
          <cell r="C112" t="str">
            <v>Rua Caingangs</v>
          </cell>
          <cell r="D112" t="str">
            <v>185</v>
          </cell>
          <cell r="F112" t="str">
            <v>Vila Tupã Mirim 1</v>
          </cell>
          <cell r="G112" t="str">
            <v>Tupã</v>
          </cell>
          <cell r="H112" t="str">
            <v>SP</v>
          </cell>
          <cell r="I112" t="str">
            <v>17600-080</v>
          </cell>
          <cell r="M112" t="str">
            <v>Cedido</v>
          </cell>
          <cell r="N112" t="str">
            <v>SIM</v>
          </cell>
          <cell r="O112">
            <v>0</v>
          </cell>
          <cell r="P112">
            <v>164206.64000000001</v>
          </cell>
        </row>
        <row r="113">
          <cell r="B113">
            <v>618</v>
          </cell>
          <cell r="C113" t="str">
            <v>Rua Tiradentes</v>
          </cell>
          <cell r="D113" t="str">
            <v>19</v>
          </cell>
          <cell r="F113" t="str">
            <v>Centro</v>
          </cell>
          <cell r="G113" t="str">
            <v>Guaxupé</v>
          </cell>
          <cell r="H113" t="str">
            <v>MG</v>
          </cell>
          <cell r="I113" t="str">
            <v>37800-000</v>
          </cell>
          <cell r="J113">
            <v>487955.03</v>
          </cell>
          <cell r="M113" t="str">
            <v>Cedido</v>
          </cell>
          <cell r="N113" t="str">
            <v>SIM</v>
          </cell>
          <cell r="O113">
            <v>487955.03</v>
          </cell>
          <cell r="P113">
            <v>223329.81</v>
          </cell>
        </row>
        <row r="114">
          <cell r="B114">
            <v>632</v>
          </cell>
          <cell r="C114" t="str">
            <v>RUA CORREIA DE OLIVEIRA</v>
          </cell>
          <cell r="D114" t="str">
            <v>118</v>
          </cell>
          <cell r="F114" t="str">
            <v>CENTRO</v>
          </cell>
          <cell r="G114" t="str">
            <v>União dos Palmares</v>
          </cell>
          <cell r="H114" t="str">
            <v>AL</v>
          </cell>
          <cell r="I114" t="str">
            <v>57800-000</v>
          </cell>
          <cell r="J114">
            <v>146186.98000000001</v>
          </cell>
          <cell r="M114" t="str">
            <v>Cedido</v>
          </cell>
          <cell r="N114" t="str">
            <v>NAO</v>
          </cell>
          <cell r="O114">
            <v>146186.98000000001</v>
          </cell>
        </row>
        <row r="115">
          <cell r="B115">
            <v>635</v>
          </cell>
          <cell r="C115" t="str">
            <v>Rua Nicola Izzo</v>
          </cell>
          <cell r="D115" t="str">
            <v>s/n</v>
          </cell>
          <cell r="F115" t="str">
            <v>Jurumirim</v>
          </cell>
          <cell r="G115" t="str">
            <v>Piraju</v>
          </cell>
          <cell r="H115" t="str">
            <v>SP</v>
          </cell>
          <cell r="I115" t="str">
            <v>18800-000</v>
          </cell>
          <cell r="M115" t="str">
            <v>Cedido</v>
          </cell>
          <cell r="N115" t="str">
            <v>SIM</v>
          </cell>
          <cell r="O115">
            <v>0</v>
          </cell>
          <cell r="P115">
            <v>118110.82</v>
          </cell>
        </row>
        <row r="116">
          <cell r="B116">
            <v>656</v>
          </cell>
          <cell r="C116" t="str">
            <v>Avenida Osvaldo Aranha</v>
          </cell>
          <cell r="D116" t="str">
            <v>443</v>
          </cell>
          <cell r="E116" t="str">
            <v>Loja 08</v>
          </cell>
          <cell r="F116" t="str">
            <v>Centro</v>
          </cell>
          <cell r="G116" t="str">
            <v>Canela</v>
          </cell>
          <cell r="H116" t="str">
            <v>RS</v>
          </cell>
          <cell r="I116" t="str">
            <v>95680-079</v>
          </cell>
          <cell r="J116">
            <v>142826.19</v>
          </cell>
          <cell r="M116" t="str">
            <v>Cedido</v>
          </cell>
          <cell r="N116" t="str">
            <v>SIM</v>
          </cell>
          <cell r="O116">
            <v>142826.19</v>
          </cell>
          <cell r="P116">
            <v>275976.96999999997</v>
          </cell>
        </row>
        <row r="117">
          <cell r="B117">
            <v>677</v>
          </cell>
          <cell r="C117" t="str">
            <v>Rua General Carneiro</v>
          </cell>
          <cell r="D117" t="str">
            <v>196</v>
          </cell>
          <cell r="E117" t="str">
            <v>Bl. 06-Pav Superior</v>
          </cell>
          <cell r="F117" t="str">
            <v>Centro</v>
          </cell>
          <cell r="G117" t="str">
            <v>Itapetininga</v>
          </cell>
          <cell r="H117" t="str">
            <v>SP</v>
          </cell>
          <cell r="I117" t="str">
            <v>18200-024</v>
          </cell>
          <cell r="M117" t="str">
            <v>Cedido</v>
          </cell>
          <cell r="N117" t="str">
            <v>SIM</v>
          </cell>
          <cell r="O117">
            <v>0</v>
          </cell>
          <cell r="P117">
            <v>185737.4</v>
          </cell>
        </row>
        <row r="118">
          <cell r="B118">
            <v>679</v>
          </cell>
          <cell r="C118" t="str">
            <v>Rua Barão do Itaim</v>
          </cell>
          <cell r="D118" t="str">
            <v>140</v>
          </cell>
          <cell r="E118" t="str">
            <v>fundos</v>
          </cell>
          <cell r="F118" t="str">
            <v>Centro</v>
          </cell>
          <cell r="G118" t="str">
            <v>Itu</v>
          </cell>
          <cell r="H118" t="str">
            <v>SP</v>
          </cell>
          <cell r="I118" t="str">
            <v>13300-160</v>
          </cell>
          <cell r="M118" t="str">
            <v>Cedido</v>
          </cell>
          <cell r="N118" t="str">
            <v>SIM</v>
          </cell>
          <cell r="O118">
            <v>0</v>
          </cell>
        </row>
        <row r="119">
          <cell r="B119">
            <v>697</v>
          </cell>
          <cell r="C119" t="str">
            <v>RUA ANTONIO ANDRE DA SILVA</v>
          </cell>
          <cell r="D119" t="str">
            <v>16</v>
          </cell>
          <cell r="F119" t="str">
            <v>CENTRO</v>
          </cell>
          <cell r="G119" t="str">
            <v>Guarabira</v>
          </cell>
          <cell r="H119" t="str">
            <v>PB</v>
          </cell>
          <cell r="I119" t="str">
            <v>58200000</v>
          </cell>
          <cell r="J119">
            <v>131315.1</v>
          </cell>
          <cell r="M119" t="str">
            <v>Cedido</v>
          </cell>
          <cell r="N119" t="str">
            <v>SIM</v>
          </cell>
          <cell r="O119">
            <v>131315.1</v>
          </cell>
          <cell r="P119">
            <v>166913.07999999999</v>
          </cell>
        </row>
        <row r="120">
          <cell r="B120">
            <v>705</v>
          </cell>
          <cell r="C120" t="str">
            <v>Rua Professor Augusto</v>
          </cell>
          <cell r="D120" t="str">
            <v>113</v>
          </cell>
          <cell r="E120" t="str">
            <v>Esq. com a 7 de Set.</v>
          </cell>
          <cell r="F120" t="str">
            <v>Riozinho</v>
          </cell>
          <cell r="G120" t="str">
            <v>Bragança</v>
          </cell>
          <cell r="H120" t="str">
            <v>PA</v>
          </cell>
          <cell r="I120" t="str">
            <v>68600-000</v>
          </cell>
          <cell r="M120" t="str">
            <v>Alugado</v>
          </cell>
          <cell r="N120" t="str">
            <v>SIM</v>
          </cell>
          <cell r="O120">
            <v>0</v>
          </cell>
          <cell r="P120">
            <v>190248.86</v>
          </cell>
        </row>
        <row r="121">
          <cell r="B121">
            <v>706</v>
          </cell>
          <cell r="C121" t="str">
            <v>Rua Agnaldo Barbosa</v>
          </cell>
          <cell r="D121" t="str">
            <v>16</v>
          </cell>
          <cell r="F121" t="str">
            <v>Centro</v>
          </cell>
          <cell r="G121" t="str">
            <v>Formiga</v>
          </cell>
          <cell r="H121" t="str">
            <v>MG</v>
          </cell>
          <cell r="I121" t="str">
            <v>35570126</v>
          </cell>
          <cell r="J121">
            <v>402333.23</v>
          </cell>
          <cell r="M121" t="str">
            <v>Alugado</v>
          </cell>
          <cell r="N121" t="str">
            <v>SIM</v>
          </cell>
          <cell r="O121">
            <v>402333.23</v>
          </cell>
          <cell r="P121">
            <v>116509.55</v>
          </cell>
        </row>
        <row r="122">
          <cell r="B122">
            <v>709</v>
          </cell>
          <cell r="C122" t="str">
            <v>Rua Henrique Gorceix</v>
          </cell>
          <cell r="D122" t="str">
            <v>155</v>
          </cell>
          <cell r="E122" t="str">
            <v>Predio</v>
          </cell>
          <cell r="F122" t="str">
            <v>Padre Eustáquio</v>
          </cell>
          <cell r="G122" t="str">
            <v>Belo Horizonte</v>
          </cell>
          <cell r="H122" t="str">
            <v>MG</v>
          </cell>
          <cell r="I122" t="str">
            <v>30720360</v>
          </cell>
          <cell r="J122">
            <v>999305.17</v>
          </cell>
          <cell r="M122" t="str">
            <v>Cedido</v>
          </cell>
          <cell r="N122" t="str">
            <v>SIM</v>
          </cell>
          <cell r="O122">
            <v>999305.17</v>
          </cell>
          <cell r="P122">
            <v>226411.97</v>
          </cell>
        </row>
        <row r="123">
          <cell r="B123">
            <v>713</v>
          </cell>
          <cell r="C123" t="str">
            <v>Rua Firmino Ferreira</v>
          </cell>
          <cell r="D123" t="str">
            <v>22</v>
          </cell>
          <cell r="F123" t="str">
            <v>Centro</v>
          </cell>
          <cell r="G123" t="str">
            <v>Campo Belo</v>
          </cell>
          <cell r="H123" t="str">
            <v>MG</v>
          </cell>
          <cell r="I123" t="str">
            <v>37270000</v>
          </cell>
          <cell r="M123" t="str">
            <v>Cedido</v>
          </cell>
          <cell r="N123" t="str">
            <v>SIM</v>
          </cell>
          <cell r="O123">
            <v>0</v>
          </cell>
          <cell r="P123">
            <v>160232.38</v>
          </cell>
        </row>
        <row r="124">
          <cell r="B124">
            <v>717</v>
          </cell>
          <cell r="C124" t="str">
            <v>Avenida Guaporé</v>
          </cell>
          <cell r="D124" t="str">
            <v>2464</v>
          </cell>
          <cell r="F124" t="str">
            <v>Centro</v>
          </cell>
          <cell r="G124" t="str">
            <v>Cacoal</v>
          </cell>
          <cell r="H124" t="str">
            <v>RO</v>
          </cell>
          <cell r="I124" t="str">
            <v>76963796</v>
          </cell>
          <cell r="M124" t="str">
            <v>Alugado</v>
          </cell>
          <cell r="N124" t="str">
            <v>NAO</v>
          </cell>
          <cell r="O124">
            <v>0</v>
          </cell>
          <cell r="P124">
            <v>784322.66</v>
          </cell>
        </row>
        <row r="125">
          <cell r="B125">
            <v>718</v>
          </cell>
          <cell r="C125" t="str">
            <v>CNB 09 LOTE 11 LOJA 01</v>
          </cell>
          <cell r="F125" t="str">
            <v>TAGUATINGA NORTE</v>
          </cell>
          <cell r="G125" t="str">
            <v>Brasilia</v>
          </cell>
          <cell r="H125" t="str">
            <v>DF</v>
          </cell>
          <cell r="I125" t="str">
            <v>72115-115</v>
          </cell>
          <cell r="M125" t="str">
            <v>Alugado</v>
          </cell>
          <cell r="N125" t="str">
            <v>NAO</v>
          </cell>
          <cell r="O125">
            <v>0</v>
          </cell>
        </row>
        <row r="126">
          <cell r="B126">
            <v>724</v>
          </cell>
          <cell r="C126" t="str">
            <v>Av. Salomão Carneiro de Almeida</v>
          </cell>
          <cell r="D126" t="str">
            <v>388</v>
          </cell>
          <cell r="E126" t="str">
            <v>Sala 11</v>
          </cell>
          <cell r="F126" t="str">
            <v>Centro</v>
          </cell>
          <cell r="G126" t="str">
            <v>Curitibanos</v>
          </cell>
          <cell r="H126" t="str">
            <v>SC</v>
          </cell>
          <cell r="I126" t="str">
            <v>89520000</v>
          </cell>
          <cell r="M126" t="str">
            <v>Alugado</v>
          </cell>
          <cell r="N126" t="str">
            <v>SIM</v>
          </cell>
          <cell r="O126">
            <v>0</v>
          </cell>
          <cell r="P126">
            <v>220281.65</v>
          </cell>
        </row>
        <row r="127">
          <cell r="B127">
            <v>729</v>
          </cell>
          <cell r="C127" t="str">
            <v>Av. Antônio Olinto</v>
          </cell>
          <cell r="D127" t="str">
            <v>190</v>
          </cell>
          <cell r="E127" t="str">
            <v>2º Andar - Sala 05</v>
          </cell>
          <cell r="F127" t="str">
            <v>Centro</v>
          </cell>
          <cell r="G127" t="str">
            <v>Curvelo</v>
          </cell>
          <cell r="H127" t="str">
            <v>MG</v>
          </cell>
          <cell r="I127" t="str">
            <v>35790001</v>
          </cell>
          <cell r="J127">
            <v>231715.04</v>
          </cell>
          <cell r="M127" t="str">
            <v>Cedido</v>
          </cell>
          <cell r="N127" t="str">
            <v>SIM</v>
          </cell>
          <cell r="O127">
            <v>231715.04</v>
          </cell>
          <cell r="P127">
            <v>147596.79999999999</v>
          </cell>
        </row>
        <row r="128">
          <cell r="B128">
            <v>730</v>
          </cell>
          <cell r="C128" t="str">
            <v>Rua Escritor Humberto Campos</v>
          </cell>
          <cell r="D128" t="str">
            <v>113</v>
          </cell>
          <cell r="E128" t="str">
            <v>A</v>
          </cell>
          <cell r="F128" t="str">
            <v>Centro</v>
          </cell>
          <cell r="G128" t="str">
            <v>Pedro Leopoldo</v>
          </cell>
          <cell r="H128" t="str">
            <v>MG</v>
          </cell>
          <cell r="I128" t="str">
            <v>33250150</v>
          </cell>
          <cell r="M128" t="str">
            <v>Cedido</v>
          </cell>
          <cell r="N128" t="str">
            <v>SIM</v>
          </cell>
          <cell r="O128">
            <v>0</v>
          </cell>
          <cell r="P128">
            <v>180133.49</v>
          </cell>
        </row>
        <row r="129">
          <cell r="B129">
            <v>742</v>
          </cell>
          <cell r="C129" t="str">
            <v>Av. Primeiro de Junho</v>
          </cell>
          <cell r="D129" t="str">
            <v>420</v>
          </cell>
          <cell r="E129" t="str">
            <v>s/1013,1015 e 1017</v>
          </cell>
          <cell r="F129" t="str">
            <v>Centro</v>
          </cell>
          <cell r="G129" t="str">
            <v>Divinópolis</v>
          </cell>
          <cell r="H129" t="str">
            <v>MG</v>
          </cell>
          <cell r="I129" t="str">
            <v>35500-002</v>
          </cell>
          <cell r="J129">
            <v>190055.89</v>
          </cell>
          <cell r="M129" t="str">
            <v>Alugado</v>
          </cell>
          <cell r="N129" t="str">
            <v>NAO</v>
          </cell>
          <cell r="O129">
            <v>190055.89</v>
          </cell>
        </row>
        <row r="130">
          <cell r="B130">
            <v>746</v>
          </cell>
          <cell r="C130" t="str">
            <v>Av. Treze</v>
          </cell>
          <cell r="D130" t="str">
            <v>658</v>
          </cell>
          <cell r="E130" t="str">
            <v xml:space="preserve">8º andar - Conj.801 </v>
          </cell>
          <cell r="F130" t="str">
            <v>Centro</v>
          </cell>
          <cell r="G130" t="str">
            <v>Ituiutaba</v>
          </cell>
          <cell r="H130" t="str">
            <v>MG</v>
          </cell>
          <cell r="I130" t="str">
            <v>38300-140</v>
          </cell>
          <cell r="J130">
            <v>563554.72</v>
          </cell>
          <cell r="M130" t="str">
            <v>Alugado</v>
          </cell>
          <cell r="N130" t="str">
            <v>NAO</v>
          </cell>
          <cell r="O130">
            <v>563554.72</v>
          </cell>
        </row>
        <row r="131">
          <cell r="B131">
            <v>756</v>
          </cell>
          <cell r="C131" t="str">
            <v>Rua Benjamin Constant</v>
          </cell>
          <cell r="D131" t="str">
            <v>907</v>
          </cell>
          <cell r="F131" t="str">
            <v>Centro</v>
          </cell>
          <cell r="G131" t="str">
            <v>Rio Branco</v>
          </cell>
          <cell r="H131" t="str">
            <v>AC</v>
          </cell>
          <cell r="I131" t="str">
            <v>69900064</v>
          </cell>
          <cell r="J131">
            <v>1471162.56</v>
          </cell>
          <cell r="M131" t="str">
            <v>Próprio</v>
          </cell>
          <cell r="N131" t="str">
            <v>SIM</v>
          </cell>
          <cell r="O131">
            <v>1471162.56</v>
          </cell>
          <cell r="P131">
            <v>3976290.48</v>
          </cell>
        </row>
        <row r="132">
          <cell r="B132">
            <v>759</v>
          </cell>
          <cell r="C132" t="str">
            <v>Rua Afonso Pena</v>
          </cell>
          <cell r="D132" t="str">
            <v>41</v>
          </cell>
          <cell r="E132" t="str">
            <v>2ºandar -s/04 e 05</v>
          </cell>
          <cell r="F132" t="str">
            <v>Centro</v>
          </cell>
          <cell r="G132" t="str">
            <v>Conselheiro Lafaiete</v>
          </cell>
          <cell r="H132" t="str">
            <v>MG</v>
          </cell>
          <cell r="I132" t="str">
            <v>36400-062</v>
          </cell>
          <cell r="J132">
            <v>100185.82</v>
          </cell>
          <cell r="M132" t="str">
            <v>Alugado</v>
          </cell>
          <cell r="N132" t="str">
            <v>NAO</v>
          </cell>
          <cell r="O132">
            <v>100185.82</v>
          </cell>
        </row>
        <row r="133">
          <cell r="B133">
            <v>765</v>
          </cell>
          <cell r="C133" t="str">
            <v>Av. Afonso Pena</v>
          </cell>
          <cell r="D133" t="str">
            <v>867</v>
          </cell>
          <cell r="E133" t="str">
            <v>9º andar</v>
          </cell>
          <cell r="F133" t="str">
            <v>Centro</v>
          </cell>
          <cell r="G133" t="str">
            <v>Belo Horizonte</v>
          </cell>
          <cell r="H133" t="str">
            <v>MG</v>
          </cell>
          <cell r="I133" t="str">
            <v>30130-002</v>
          </cell>
          <cell r="J133">
            <v>711625.43</v>
          </cell>
          <cell r="M133" t="str">
            <v>Cedido</v>
          </cell>
          <cell r="N133" t="str">
            <v>SIM</v>
          </cell>
          <cell r="O133">
            <v>711625.43</v>
          </cell>
        </row>
        <row r="134">
          <cell r="B134">
            <v>768</v>
          </cell>
          <cell r="C134" t="str">
            <v>Rua Duque de Caxias</v>
          </cell>
          <cell r="D134" t="str">
            <v>1297</v>
          </cell>
          <cell r="F134" t="str">
            <v>Centro Histórico</v>
          </cell>
          <cell r="G134" t="str">
            <v>Porto Alegre</v>
          </cell>
          <cell r="H134" t="str">
            <v>RS</v>
          </cell>
          <cell r="I134" t="str">
            <v>90010283</v>
          </cell>
          <cell r="J134">
            <v>2764063.07</v>
          </cell>
          <cell r="M134" t="str">
            <v>Cedido</v>
          </cell>
          <cell r="N134" t="str">
            <v>SIM</v>
          </cell>
          <cell r="O134">
            <v>2764063.07</v>
          </cell>
        </row>
        <row r="135">
          <cell r="B135">
            <v>775</v>
          </cell>
          <cell r="C135" t="str">
            <v>Rua Professor Manoel do Carmo</v>
          </cell>
          <cell r="D135" t="str">
            <v>62</v>
          </cell>
          <cell r="E135" t="str">
            <v>08</v>
          </cell>
          <cell r="F135" t="str">
            <v>Centro</v>
          </cell>
          <cell r="G135" t="str">
            <v>Manhuaçu</v>
          </cell>
          <cell r="H135" t="str">
            <v>MG</v>
          </cell>
          <cell r="I135" t="str">
            <v>36900064</v>
          </cell>
          <cell r="M135" t="str">
            <v>Cedido</v>
          </cell>
          <cell r="N135" t="str">
            <v>SIM</v>
          </cell>
          <cell r="O135">
            <v>0</v>
          </cell>
        </row>
        <row r="136">
          <cell r="B136">
            <v>776</v>
          </cell>
          <cell r="C136" t="str">
            <v>Rua Duque de Caxias</v>
          </cell>
          <cell r="D136" t="str">
            <v>1332</v>
          </cell>
          <cell r="E136" t="str">
            <v>sala 1 e 3 - 2 andar</v>
          </cell>
          <cell r="F136" t="str">
            <v>Centro</v>
          </cell>
          <cell r="G136" t="str">
            <v>Pirassununga</v>
          </cell>
          <cell r="H136" t="str">
            <v>SP</v>
          </cell>
          <cell r="I136" t="str">
            <v>13630095</v>
          </cell>
          <cell r="M136" t="str">
            <v>Cedido</v>
          </cell>
          <cell r="N136" t="str">
            <v>SIM</v>
          </cell>
          <cell r="O136">
            <v>0</v>
          </cell>
          <cell r="P136">
            <v>258089.47</v>
          </cell>
        </row>
        <row r="137">
          <cell r="B137">
            <v>794</v>
          </cell>
          <cell r="C137" t="str">
            <v>Rua Minas Gerais</v>
          </cell>
          <cell r="D137" t="str">
            <v>279</v>
          </cell>
          <cell r="F137" t="str">
            <v>CENTRO</v>
          </cell>
          <cell r="G137" t="str">
            <v>Avaré</v>
          </cell>
          <cell r="H137" t="str">
            <v>SP</v>
          </cell>
          <cell r="I137" t="str">
            <v>18700-100</v>
          </cell>
          <cell r="M137" t="str">
            <v>Cedido</v>
          </cell>
          <cell r="N137" t="str">
            <v>SIM</v>
          </cell>
          <cell r="O137">
            <v>0</v>
          </cell>
          <cell r="P137">
            <v>135162.89000000001</v>
          </cell>
        </row>
        <row r="138">
          <cell r="B138">
            <v>798</v>
          </cell>
          <cell r="C138" t="str">
            <v>Rua Dom Thomaz Frey</v>
          </cell>
          <cell r="D138" t="str">
            <v>89</v>
          </cell>
          <cell r="F138" t="str">
            <v>Centro</v>
          </cell>
          <cell r="G138" t="str">
            <v>Itaquaquecetuba</v>
          </cell>
          <cell r="H138" t="str">
            <v>SP</v>
          </cell>
          <cell r="I138" t="str">
            <v>08570110</v>
          </cell>
          <cell r="M138" t="str">
            <v>Cedido</v>
          </cell>
          <cell r="N138" t="str">
            <v>SIM</v>
          </cell>
          <cell r="O138">
            <v>0</v>
          </cell>
          <cell r="P138">
            <v>154714.69</v>
          </cell>
        </row>
        <row r="139">
          <cell r="B139">
            <v>804</v>
          </cell>
          <cell r="C139" t="str">
            <v>Rua São Paulo</v>
          </cell>
          <cell r="D139" t="str">
            <v>777</v>
          </cell>
          <cell r="F139" t="str">
            <v>Higienópolis</v>
          </cell>
          <cell r="G139" t="str">
            <v>Catanduva</v>
          </cell>
          <cell r="H139" t="str">
            <v>SP</v>
          </cell>
          <cell r="I139" t="str">
            <v>15804-000</v>
          </cell>
          <cell r="J139">
            <v>15893.56</v>
          </cell>
          <cell r="M139" t="str">
            <v>Cedido</v>
          </cell>
          <cell r="N139" t="str">
            <v>SIM</v>
          </cell>
          <cell r="O139">
            <v>15893.56</v>
          </cell>
          <cell r="P139">
            <v>174630.2</v>
          </cell>
        </row>
        <row r="140">
          <cell r="B140">
            <v>809</v>
          </cell>
          <cell r="C140" t="str">
            <v>AV. FRANKLIN ROOSEVELT, 160</v>
          </cell>
          <cell r="F140" t="str">
            <v>CASTELO</v>
          </cell>
          <cell r="G140" t="str">
            <v>Arapuá</v>
          </cell>
          <cell r="H140" t="str">
            <v>MG</v>
          </cell>
          <cell r="I140" t="str">
            <v>21000000</v>
          </cell>
          <cell r="M140" t="str">
            <v>Alugado</v>
          </cell>
          <cell r="N140" t="str">
            <v>NAO</v>
          </cell>
          <cell r="O140">
            <v>0</v>
          </cell>
        </row>
        <row r="141">
          <cell r="B141">
            <v>810</v>
          </cell>
          <cell r="C141" t="str">
            <v>Rua Santos Dumont</v>
          </cell>
          <cell r="D141" t="str">
            <v>562</v>
          </cell>
          <cell r="E141" t="str">
            <v>Sala 07</v>
          </cell>
          <cell r="F141" t="str">
            <v>Centro</v>
          </cell>
          <cell r="G141" t="str">
            <v>Uberlândia</v>
          </cell>
          <cell r="H141" t="str">
            <v>MG</v>
          </cell>
          <cell r="I141" t="str">
            <v>38400060</v>
          </cell>
          <cell r="J141">
            <v>1983650.19</v>
          </cell>
          <cell r="M141" t="str">
            <v>Próprio</v>
          </cell>
          <cell r="N141" t="str">
            <v>SIM</v>
          </cell>
          <cell r="O141">
            <v>1983650.19</v>
          </cell>
        </row>
        <row r="142">
          <cell r="B142">
            <v>815</v>
          </cell>
          <cell r="C142" t="str">
            <v>Rua General Canabarro</v>
          </cell>
          <cell r="D142" t="str">
            <v>706</v>
          </cell>
          <cell r="E142" t="str">
            <v>sala 306</v>
          </cell>
          <cell r="F142" t="str">
            <v>Maracanã</v>
          </cell>
          <cell r="G142" t="str">
            <v>Rio de Janeiro</v>
          </cell>
          <cell r="H142" t="str">
            <v>RJ</v>
          </cell>
          <cell r="I142" t="str">
            <v>20271-201</v>
          </cell>
          <cell r="M142" t="str">
            <v>Cedido</v>
          </cell>
          <cell r="N142" t="str">
            <v>NAO</v>
          </cell>
          <cell r="O142">
            <v>0</v>
          </cell>
        </row>
        <row r="143">
          <cell r="B143">
            <v>829</v>
          </cell>
          <cell r="C143" t="str">
            <v>Avenida Getúlio Vargas</v>
          </cell>
          <cell r="D143" t="str">
            <v>305</v>
          </cell>
          <cell r="E143" t="str">
            <v>Sl.202, 204, 206,208</v>
          </cell>
          <cell r="F143" t="str">
            <v>Centro</v>
          </cell>
          <cell r="G143" t="str">
            <v>Colatina</v>
          </cell>
          <cell r="H143" t="str">
            <v>ES</v>
          </cell>
          <cell r="I143" t="str">
            <v>29700011</v>
          </cell>
          <cell r="J143">
            <v>511238.03</v>
          </cell>
          <cell r="M143" t="str">
            <v>Cedido</v>
          </cell>
          <cell r="N143" t="str">
            <v>SIM</v>
          </cell>
          <cell r="O143">
            <v>511238.03</v>
          </cell>
          <cell r="P143">
            <v>425844</v>
          </cell>
        </row>
        <row r="144">
          <cell r="B144">
            <v>847</v>
          </cell>
          <cell r="C144" t="str">
            <v>Rua Quinze de Novembro</v>
          </cell>
          <cell r="D144" t="str">
            <v>683</v>
          </cell>
          <cell r="F144" t="str">
            <v>Beira Rio</v>
          </cell>
          <cell r="G144" t="str">
            <v>Imperatriz</v>
          </cell>
          <cell r="H144" t="str">
            <v>MA</v>
          </cell>
          <cell r="I144" t="str">
            <v>65900050</v>
          </cell>
          <cell r="M144" t="str">
            <v>Alugado</v>
          </cell>
          <cell r="N144" t="str">
            <v>SIM</v>
          </cell>
          <cell r="O144">
            <v>0</v>
          </cell>
        </row>
        <row r="145">
          <cell r="B145">
            <v>850</v>
          </cell>
          <cell r="C145" t="str">
            <v>Pça. Min. João G. de Souza, S/N -  4º/5º and. SUL</v>
          </cell>
          <cell r="F145" t="str">
            <v>ENGENHO DO MEIO</v>
          </cell>
          <cell r="G145" t="str">
            <v>Recife</v>
          </cell>
          <cell r="H145" t="str">
            <v>PE</v>
          </cell>
          <cell r="I145" t="str">
            <v>50670-900</v>
          </cell>
          <cell r="J145">
            <v>3985131.64</v>
          </cell>
          <cell r="M145" t="str">
            <v>Cedido</v>
          </cell>
          <cell r="N145" t="str">
            <v>NAO</v>
          </cell>
          <cell r="O145">
            <v>3985131.64</v>
          </cell>
        </row>
        <row r="146">
          <cell r="B146">
            <v>864</v>
          </cell>
          <cell r="C146" t="str">
            <v>Avenida Afonso Pena</v>
          </cell>
          <cell r="D146" t="str">
            <v>1897</v>
          </cell>
          <cell r="E146" t="str">
            <v>sl 901/902/garagem</v>
          </cell>
          <cell r="F146" t="str">
            <v>Centro</v>
          </cell>
          <cell r="G146" t="str">
            <v>Campo Grande</v>
          </cell>
          <cell r="H146" t="str">
            <v>MS</v>
          </cell>
          <cell r="I146" t="str">
            <v>79002914</v>
          </cell>
          <cell r="J146">
            <v>594276</v>
          </cell>
          <cell r="M146" t="str">
            <v>Cedido</v>
          </cell>
          <cell r="N146" t="str">
            <v>SIM</v>
          </cell>
          <cell r="O146">
            <v>594276</v>
          </cell>
          <cell r="P146">
            <v>338335.7</v>
          </cell>
        </row>
        <row r="147">
          <cell r="B147">
            <v>867</v>
          </cell>
          <cell r="C147" t="str">
            <v>AV. TEN. CEL. DUARTE,  407 - 1º,2º,3º e Anexo</v>
          </cell>
          <cell r="F147" t="str">
            <v>CENTRO</v>
          </cell>
          <cell r="G147" t="str">
            <v>Cuiabá</v>
          </cell>
          <cell r="H147" t="str">
            <v>MT</v>
          </cell>
          <cell r="I147" t="str">
            <v>78005750</v>
          </cell>
          <cell r="M147" t="str">
            <v>Alugado</v>
          </cell>
          <cell r="N147" t="str">
            <v>NAO</v>
          </cell>
          <cell r="O147">
            <v>0</v>
          </cell>
        </row>
        <row r="148">
          <cell r="B148">
            <v>868</v>
          </cell>
          <cell r="C148" t="str">
            <v>Rua Mata Machado</v>
          </cell>
          <cell r="D148" t="str">
            <v>58</v>
          </cell>
          <cell r="E148" t="str">
            <v>A</v>
          </cell>
          <cell r="F148" t="str">
            <v>Centro</v>
          </cell>
          <cell r="G148" t="str">
            <v>Januária</v>
          </cell>
          <cell r="H148" t="str">
            <v>MG</v>
          </cell>
          <cell r="I148" t="str">
            <v>39480000</v>
          </cell>
          <cell r="J148">
            <v>251024.63</v>
          </cell>
          <cell r="M148" t="str">
            <v>Cedido</v>
          </cell>
          <cell r="N148" t="str">
            <v>NAO</v>
          </cell>
          <cell r="O148">
            <v>251024.63</v>
          </cell>
        </row>
        <row r="149">
          <cell r="B149">
            <v>874</v>
          </cell>
          <cell r="C149" t="str">
            <v>Travessa Dom Romualdo de Seixas</v>
          </cell>
          <cell r="D149" t="str">
            <v>561</v>
          </cell>
          <cell r="E149" t="str">
            <v>B</v>
          </cell>
          <cell r="F149" t="str">
            <v>Central</v>
          </cell>
          <cell r="G149" t="str">
            <v>Cametá</v>
          </cell>
          <cell r="H149" t="str">
            <v>PA</v>
          </cell>
          <cell r="I149" t="str">
            <v>68400-000</v>
          </cell>
          <cell r="M149" t="str">
            <v>Alugado</v>
          </cell>
          <cell r="N149" t="str">
            <v>SIM</v>
          </cell>
          <cell r="O149">
            <v>0</v>
          </cell>
          <cell r="P149">
            <v>198006.36</v>
          </cell>
        </row>
        <row r="150">
          <cell r="B150">
            <v>879</v>
          </cell>
          <cell r="C150" t="str">
            <v>Av. Zurita</v>
          </cell>
          <cell r="D150" t="str">
            <v>681</v>
          </cell>
          <cell r="F150" t="str">
            <v>JARDIM BELVEDERE</v>
          </cell>
          <cell r="G150" t="str">
            <v>Araras</v>
          </cell>
          <cell r="H150" t="str">
            <v>SP</v>
          </cell>
          <cell r="I150" t="str">
            <v>13601-020</v>
          </cell>
          <cell r="M150" t="str">
            <v>Cedido</v>
          </cell>
          <cell r="N150" t="str">
            <v>NAO</v>
          </cell>
          <cell r="O150">
            <v>0</v>
          </cell>
        </row>
        <row r="151">
          <cell r="B151">
            <v>882</v>
          </cell>
          <cell r="C151" t="str">
            <v>Rua 13 de Maio</v>
          </cell>
          <cell r="D151" t="str">
            <v>1537</v>
          </cell>
          <cell r="F151" t="str">
            <v>Jardim São Carlos</v>
          </cell>
          <cell r="G151" t="str">
            <v>São Carlos</v>
          </cell>
          <cell r="H151" t="str">
            <v>SP</v>
          </cell>
          <cell r="I151" t="str">
            <v>13560-647</v>
          </cell>
          <cell r="M151" t="str">
            <v>Cedido</v>
          </cell>
          <cell r="N151" t="str">
            <v>NAO</v>
          </cell>
          <cell r="O151">
            <v>0</v>
          </cell>
        </row>
        <row r="152">
          <cell r="B152">
            <v>898</v>
          </cell>
          <cell r="C152" t="str">
            <v>Rua Padre Álvares Pitangueira</v>
          </cell>
          <cell r="D152" t="str">
            <v>22</v>
          </cell>
          <cell r="F152" t="str">
            <v>Centro</v>
          </cell>
          <cell r="G152" t="str">
            <v>Lagarto</v>
          </cell>
          <cell r="H152" t="str">
            <v>SE</v>
          </cell>
          <cell r="I152" t="str">
            <v>49400000</v>
          </cell>
          <cell r="M152" t="str">
            <v>Alugado</v>
          </cell>
          <cell r="N152" t="str">
            <v>SIM</v>
          </cell>
          <cell r="O152">
            <v>0</v>
          </cell>
          <cell r="P152">
            <v>400601.51</v>
          </cell>
        </row>
        <row r="153">
          <cell r="B153">
            <v>913</v>
          </cell>
          <cell r="C153" t="str">
            <v>Rua Cel. José Justino</v>
          </cell>
          <cell r="D153" t="str">
            <v>688</v>
          </cell>
          <cell r="E153" t="str">
            <v>Loja 29</v>
          </cell>
          <cell r="F153" t="str">
            <v>Centro</v>
          </cell>
          <cell r="G153" t="str">
            <v>São Lourenço</v>
          </cell>
          <cell r="H153" t="str">
            <v>MG</v>
          </cell>
          <cell r="I153" t="str">
            <v>37470-000</v>
          </cell>
          <cell r="J153">
            <v>631992.61</v>
          </cell>
          <cell r="M153" t="str">
            <v>Alugado</v>
          </cell>
          <cell r="N153" t="str">
            <v>SIM</v>
          </cell>
          <cell r="O153">
            <v>631992.61</v>
          </cell>
          <cell r="P153">
            <v>118612.98</v>
          </cell>
        </row>
        <row r="154">
          <cell r="B154">
            <v>914</v>
          </cell>
          <cell r="C154" t="str">
            <v>RUA ABDON NÓBREGA</v>
          </cell>
          <cell r="D154" t="str">
            <v>120</v>
          </cell>
          <cell r="F154" t="str">
            <v>CENTRO</v>
          </cell>
          <cell r="G154" t="str">
            <v>Santa Luzia</v>
          </cell>
          <cell r="H154" t="str">
            <v>PB</v>
          </cell>
          <cell r="I154" t="str">
            <v>58600970</v>
          </cell>
          <cell r="M154" t="str">
            <v>Cedido</v>
          </cell>
          <cell r="N154" t="str">
            <v>NAO</v>
          </cell>
          <cell r="O154">
            <v>0</v>
          </cell>
        </row>
        <row r="155">
          <cell r="B155">
            <v>919</v>
          </cell>
          <cell r="C155" t="str">
            <v>AV. FLORES DA CUNHA</v>
          </cell>
          <cell r="D155" t="str">
            <v>1184</v>
          </cell>
          <cell r="E155" t="str">
            <v>LOJAS 117</v>
          </cell>
          <cell r="F155" t="str">
            <v>centro</v>
          </cell>
          <cell r="G155" t="str">
            <v>Carazinho</v>
          </cell>
          <cell r="H155" t="str">
            <v>RS</v>
          </cell>
          <cell r="I155" t="str">
            <v>99500000</v>
          </cell>
          <cell r="M155" t="str">
            <v>Alugado</v>
          </cell>
          <cell r="N155" t="str">
            <v>NAO</v>
          </cell>
          <cell r="O155">
            <v>0</v>
          </cell>
        </row>
        <row r="156">
          <cell r="B156">
            <v>923</v>
          </cell>
          <cell r="C156" t="str">
            <v>Rua do Amparo</v>
          </cell>
          <cell r="D156" t="str">
            <v>55</v>
          </cell>
          <cell r="F156" t="str">
            <v>Centro</v>
          </cell>
          <cell r="G156" t="str">
            <v>Penedo</v>
          </cell>
          <cell r="H156" t="str">
            <v>AL</v>
          </cell>
          <cell r="I156" t="str">
            <v>57200-000</v>
          </cell>
          <cell r="J156">
            <v>128798.57</v>
          </cell>
          <cell r="M156" t="str">
            <v>Alugado</v>
          </cell>
          <cell r="N156" t="str">
            <v>SIM</v>
          </cell>
          <cell r="O156">
            <v>128798.57</v>
          </cell>
          <cell r="P156">
            <v>197249.23</v>
          </cell>
        </row>
        <row r="157">
          <cell r="B157">
            <v>928</v>
          </cell>
          <cell r="C157" t="str">
            <v>Rua Rivadávia Corrêa</v>
          </cell>
          <cell r="D157" t="str">
            <v>1181</v>
          </cell>
          <cell r="E157" t="str">
            <v>sala 04</v>
          </cell>
          <cell r="F157" t="str">
            <v>Centro</v>
          </cell>
          <cell r="G157" t="str">
            <v>Sant'Ana do Livramento</v>
          </cell>
          <cell r="H157" t="str">
            <v>RS</v>
          </cell>
          <cell r="I157" t="str">
            <v>97573613</v>
          </cell>
          <cell r="M157" t="str">
            <v>Alugado</v>
          </cell>
          <cell r="N157" t="str">
            <v>SIM</v>
          </cell>
          <cell r="O157">
            <v>0</v>
          </cell>
          <cell r="P157">
            <v>281471.94</v>
          </cell>
        </row>
        <row r="158">
          <cell r="B158">
            <v>931</v>
          </cell>
          <cell r="C158" t="str">
            <v>Praça Ives de Oliveira</v>
          </cell>
          <cell r="D158" t="str">
            <v>156</v>
          </cell>
          <cell r="E158" t="str">
            <v xml:space="preserve">1° andar </v>
          </cell>
          <cell r="F158" t="str">
            <v>CENTRO</v>
          </cell>
          <cell r="G158" t="str">
            <v>Ibotirama</v>
          </cell>
          <cell r="H158" t="str">
            <v>BA</v>
          </cell>
          <cell r="I158" t="str">
            <v>47520000</v>
          </cell>
          <cell r="J158">
            <v>69741.38</v>
          </cell>
          <cell r="M158" t="str">
            <v>Cedido</v>
          </cell>
          <cell r="N158" t="str">
            <v>SIM</v>
          </cell>
          <cell r="O158">
            <v>69741.38</v>
          </cell>
          <cell r="P158">
            <v>199911.07</v>
          </cell>
        </row>
        <row r="159">
          <cell r="B159">
            <v>934</v>
          </cell>
          <cell r="C159" t="str">
            <v>Rua Sete de Setembro</v>
          </cell>
          <cell r="D159" t="str">
            <v>69</v>
          </cell>
          <cell r="F159" t="str">
            <v>Centro</v>
          </cell>
          <cell r="G159" t="str">
            <v>Guaratinguetá</v>
          </cell>
          <cell r="H159" t="str">
            <v>SP</v>
          </cell>
          <cell r="I159" t="str">
            <v>12500-330</v>
          </cell>
          <cell r="M159" t="str">
            <v>Cedido</v>
          </cell>
          <cell r="N159" t="str">
            <v>SIM</v>
          </cell>
          <cell r="O159">
            <v>0</v>
          </cell>
          <cell r="P159">
            <v>203104.55</v>
          </cell>
        </row>
        <row r="160">
          <cell r="B160">
            <v>936</v>
          </cell>
          <cell r="C160" t="str">
            <v>Rua Prefeito Doutor Alberto Ferreira</v>
          </cell>
          <cell r="D160" t="str">
            <v>179</v>
          </cell>
          <cell r="E160" t="str">
            <v>Pref. Municipal</v>
          </cell>
          <cell r="F160" t="str">
            <v>Centro</v>
          </cell>
          <cell r="G160" t="str">
            <v>Limeira</v>
          </cell>
          <cell r="H160" t="str">
            <v>SP</v>
          </cell>
          <cell r="I160" t="str">
            <v>13480-074</v>
          </cell>
          <cell r="J160">
            <v>65670</v>
          </cell>
          <cell r="M160" t="str">
            <v>Cedido</v>
          </cell>
          <cell r="N160" t="str">
            <v>SIM</v>
          </cell>
          <cell r="O160">
            <v>65670</v>
          </cell>
          <cell r="P160">
            <v>280728.28000000003</v>
          </cell>
        </row>
        <row r="161">
          <cell r="B161">
            <v>951</v>
          </cell>
          <cell r="C161" t="str">
            <v>Rua Niterói</v>
          </cell>
          <cell r="D161" t="str">
            <v>100</v>
          </cell>
          <cell r="F161" t="str">
            <v>Canaã</v>
          </cell>
          <cell r="G161" t="str">
            <v>Sete Lagoas</v>
          </cell>
          <cell r="H161" t="str">
            <v>MG</v>
          </cell>
          <cell r="I161" t="str">
            <v>35700290</v>
          </cell>
          <cell r="M161" t="str">
            <v>Cedido</v>
          </cell>
          <cell r="N161" t="str">
            <v>NAO</v>
          </cell>
          <cell r="O161">
            <v>0</v>
          </cell>
        </row>
        <row r="162">
          <cell r="B162">
            <v>952</v>
          </cell>
          <cell r="C162" t="str">
            <v>Largo Marechal Deodoro</v>
          </cell>
          <cell r="D162" t="str">
            <v>06</v>
          </cell>
          <cell r="E162" t="str">
            <v>3º andar, sl 325</v>
          </cell>
          <cell r="F162" t="str">
            <v>Centro</v>
          </cell>
          <cell r="G162" t="str">
            <v>Barbacena</v>
          </cell>
          <cell r="H162" t="str">
            <v>MG</v>
          </cell>
          <cell r="I162" t="str">
            <v>36200054</v>
          </cell>
          <cell r="J162">
            <v>1932207.75</v>
          </cell>
          <cell r="M162" t="str">
            <v>Alugado</v>
          </cell>
          <cell r="N162" t="str">
            <v>SIM</v>
          </cell>
          <cell r="O162">
            <v>1932207.75</v>
          </cell>
          <cell r="P162">
            <v>198626.47</v>
          </cell>
        </row>
        <row r="163">
          <cell r="B163">
            <v>958</v>
          </cell>
          <cell r="C163" t="str">
            <v>Travessa 2 de Junho</v>
          </cell>
          <cell r="D163" t="str">
            <v>117</v>
          </cell>
          <cell r="F163" t="str">
            <v>Centro</v>
          </cell>
          <cell r="G163" t="str">
            <v>Capanema</v>
          </cell>
          <cell r="H163" t="str">
            <v>PA</v>
          </cell>
          <cell r="I163" t="str">
            <v>68700-110</v>
          </cell>
          <cell r="M163" t="str">
            <v>Alugado</v>
          </cell>
          <cell r="N163" t="str">
            <v>SIM</v>
          </cell>
          <cell r="O163">
            <v>0</v>
          </cell>
          <cell r="P163">
            <v>236471.26</v>
          </cell>
        </row>
        <row r="164">
          <cell r="B164">
            <v>972</v>
          </cell>
          <cell r="C164" t="str">
            <v>Rua Manoel Pedro Rodrigues</v>
          </cell>
          <cell r="D164" t="str">
            <v>65</v>
          </cell>
          <cell r="E164" t="str">
            <v>casa</v>
          </cell>
          <cell r="F164" t="str">
            <v>Centro</v>
          </cell>
          <cell r="G164" t="str">
            <v>Alfenas</v>
          </cell>
          <cell r="H164" t="str">
            <v>MG</v>
          </cell>
          <cell r="I164" t="str">
            <v>37130051</v>
          </cell>
          <cell r="M164" t="str">
            <v>Cedido</v>
          </cell>
          <cell r="N164" t="str">
            <v>NAO</v>
          </cell>
          <cell r="O164">
            <v>0</v>
          </cell>
        </row>
        <row r="165">
          <cell r="B165">
            <v>984</v>
          </cell>
          <cell r="C165" t="str">
            <v>Rua Antônio Alves Benjamim</v>
          </cell>
          <cell r="D165" t="str">
            <v>330</v>
          </cell>
          <cell r="E165" t="str">
            <v>1º andar</v>
          </cell>
          <cell r="F165" t="str">
            <v>Centro</v>
          </cell>
          <cell r="G165" t="str">
            <v>Teófilo Otoni</v>
          </cell>
          <cell r="H165" t="str">
            <v>MG</v>
          </cell>
          <cell r="I165" t="str">
            <v>39800-970</v>
          </cell>
          <cell r="M165" t="str">
            <v>Alugado</v>
          </cell>
          <cell r="N165" t="str">
            <v>NAO</v>
          </cell>
          <cell r="O165">
            <v>0</v>
          </cell>
        </row>
        <row r="166">
          <cell r="B166">
            <v>988</v>
          </cell>
          <cell r="C166" t="str">
            <v>Rua Getúlio Vargas</v>
          </cell>
          <cell r="D166" t="str">
            <v>868</v>
          </cell>
          <cell r="F166" t="str">
            <v>Centro</v>
          </cell>
          <cell r="G166" t="str">
            <v>Três Passos</v>
          </cell>
          <cell r="H166" t="str">
            <v>RS</v>
          </cell>
          <cell r="I166" t="str">
            <v>98600000</v>
          </cell>
          <cell r="M166" t="str">
            <v>Alugado</v>
          </cell>
          <cell r="N166" t="str">
            <v>SIM</v>
          </cell>
          <cell r="O166">
            <v>0</v>
          </cell>
          <cell r="P166">
            <v>213223.03</v>
          </cell>
        </row>
        <row r="167">
          <cell r="B167">
            <v>997</v>
          </cell>
          <cell r="C167" t="str">
            <v>Rua Santana do Iapó</v>
          </cell>
          <cell r="D167" t="str">
            <v>31</v>
          </cell>
          <cell r="E167" t="str">
            <v>SALAS 303 E 304</v>
          </cell>
          <cell r="F167" t="str">
            <v>Muquiçaba</v>
          </cell>
          <cell r="G167" t="str">
            <v>Guarapari</v>
          </cell>
          <cell r="H167" t="str">
            <v>ES</v>
          </cell>
          <cell r="I167" t="str">
            <v>29215020</v>
          </cell>
          <cell r="J167">
            <v>251373.12</v>
          </cell>
          <cell r="M167" t="str">
            <v>Alugado</v>
          </cell>
          <cell r="N167" t="str">
            <v>SIM</v>
          </cell>
          <cell r="O167">
            <v>251373.12</v>
          </cell>
          <cell r="P167">
            <v>378087.02</v>
          </cell>
        </row>
        <row r="168">
          <cell r="B168">
            <v>1001</v>
          </cell>
          <cell r="C168" t="str">
            <v>Rua Senador Antônio Lemos</v>
          </cell>
          <cell r="D168" t="str">
            <v>258</v>
          </cell>
          <cell r="F168" t="str">
            <v>Centro</v>
          </cell>
          <cell r="G168" t="str">
            <v>Castanhal</v>
          </cell>
          <cell r="H168" t="str">
            <v>PA</v>
          </cell>
          <cell r="I168" t="str">
            <v>68743-010</v>
          </cell>
          <cell r="M168" t="str">
            <v>Alugado</v>
          </cell>
          <cell r="N168" t="str">
            <v>SIM</v>
          </cell>
          <cell r="O168">
            <v>0</v>
          </cell>
        </row>
        <row r="169">
          <cell r="B169">
            <v>1003</v>
          </cell>
          <cell r="C169" t="str">
            <v>Rua Santos Filho</v>
          </cell>
          <cell r="D169" t="str">
            <v>401</v>
          </cell>
          <cell r="E169" t="str">
            <v>Sala 204</v>
          </cell>
          <cell r="F169" t="str">
            <v>Centro</v>
          </cell>
          <cell r="G169" t="str">
            <v>Lajeado</v>
          </cell>
          <cell r="H169" t="str">
            <v>RS</v>
          </cell>
          <cell r="I169" t="str">
            <v>95900186</v>
          </cell>
          <cell r="M169" t="str">
            <v>Alugado</v>
          </cell>
          <cell r="N169" t="str">
            <v>SIM</v>
          </cell>
          <cell r="O169">
            <v>0</v>
          </cell>
          <cell r="P169">
            <v>245366.55</v>
          </cell>
        </row>
        <row r="170">
          <cell r="B170">
            <v>1005</v>
          </cell>
          <cell r="C170" t="str">
            <v>Rua Arnaldo Victaliano</v>
          </cell>
          <cell r="D170" t="str">
            <v>1376</v>
          </cell>
          <cell r="F170" t="str">
            <v>Presidente Médici</v>
          </cell>
          <cell r="G170" t="str">
            <v>Ribeirão Preto</v>
          </cell>
          <cell r="H170" t="str">
            <v>SP</v>
          </cell>
          <cell r="I170" t="str">
            <v>14091313</v>
          </cell>
          <cell r="J170">
            <v>403392.47</v>
          </cell>
          <cell r="M170" t="str">
            <v>Cedido</v>
          </cell>
          <cell r="N170" t="str">
            <v>SIM</v>
          </cell>
          <cell r="O170">
            <v>403392.47</v>
          </cell>
          <cell r="P170">
            <v>433330.1</v>
          </cell>
        </row>
        <row r="171">
          <cell r="B171">
            <v>1019</v>
          </cell>
          <cell r="C171" t="str">
            <v>Rua Júlio de Castilhos</v>
          </cell>
          <cell r="D171" t="str">
            <v>2260</v>
          </cell>
          <cell r="E171" t="str">
            <v>Sala 101</v>
          </cell>
          <cell r="F171" t="str">
            <v>Centro</v>
          </cell>
          <cell r="G171" t="str">
            <v>Taquara</v>
          </cell>
          <cell r="H171" t="str">
            <v>RS</v>
          </cell>
          <cell r="I171" t="str">
            <v>95600-122</v>
          </cell>
          <cell r="M171" t="str">
            <v>Alugado</v>
          </cell>
          <cell r="N171" t="str">
            <v>SIM</v>
          </cell>
          <cell r="O171">
            <v>0</v>
          </cell>
          <cell r="P171">
            <v>224038.41</v>
          </cell>
        </row>
        <row r="172">
          <cell r="B172">
            <v>1020</v>
          </cell>
          <cell r="C172" t="str">
            <v>Alameda Navarro de Andrade</v>
          </cell>
          <cell r="D172" t="str">
            <v>477</v>
          </cell>
          <cell r="E172" t="str">
            <v>apto 03</v>
          </cell>
          <cell r="F172" t="str">
            <v>Centro</v>
          </cell>
          <cell r="G172" t="str">
            <v>Adamantina</v>
          </cell>
          <cell r="H172" t="str">
            <v>SP</v>
          </cell>
          <cell r="I172" t="str">
            <v>17800000</v>
          </cell>
          <cell r="M172" t="str">
            <v>Cedido</v>
          </cell>
          <cell r="N172" t="str">
            <v>SIM</v>
          </cell>
          <cell r="O172">
            <v>0</v>
          </cell>
          <cell r="P172">
            <v>135515.17000000001</v>
          </cell>
        </row>
        <row r="173">
          <cell r="B173">
            <v>1030</v>
          </cell>
          <cell r="C173" t="str">
            <v>Av Franklin Roosevelt</v>
          </cell>
          <cell r="D173" t="str">
            <v>146</v>
          </cell>
          <cell r="E173" t="str">
            <v>Salas 1001 a 1004</v>
          </cell>
          <cell r="F173" t="str">
            <v>Castelo</v>
          </cell>
          <cell r="G173" t="str">
            <v>Rio de Janeiro</v>
          </cell>
          <cell r="H173" t="str">
            <v>RJ</v>
          </cell>
          <cell r="I173" t="str">
            <v>20021-120</v>
          </cell>
          <cell r="J173">
            <v>1039833.83</v>
          </cell>
          <cell r="M173" t="str">
            <v>Alugado</v>
          </cell>
          <cell r="N173" t="str">
            <v>SIM</v>
          </cell>
          <cell r="O173">
            <v>1039833.83</v>
          </cell>
        </row>
        <row r="174">
          <cell r="B174">
            <v>1034</v>
          </cell>
          <cell r="C174" t="str">
            <v>Avenida Olívia Guedes Penteado n.º445</v>
          </cell>
          <cell r="F174" t="str">
            <v>Bairro Socorro</v>
          </cell>
          <cell r="G174" t="str">
            <v>São Paulo</v>
          </cell>
          <cell r="H174" t="str">
            <v>SP</v>
          </cell>
          <cell r="I174" t="str">
            <v>04766-001</v>
          </cell>
          <cell r="M174" t="str">
            <v>Alugado</v>
          </cell>
          <cell r="N174" t="str">
            <v>NAO</v>
          </cell>
          <cell r="O174">
            <v>0</v>
          </cell>
        </row>
        <row r="175">
          <cell r="B175">
            <v>1035</v>
          </cell>
          <cell r="C175" t="str">
            <v>Avenida Ruy Barbosa</v>
          </cell>
          <cell r="D175" t="str">
            <v>258</v>
          </cell>
          <cell r="E175" t="str">
            <v>Térreo</v>
          </cell>
          <cell r="F175" t="str">
            <v>Centro</v>
          </cell>
          <cell r="G175" t="str">
            <v>Eunápolis</v>
          </cell>
          <cell r="H175" t="str">
            <v>BA</v>
          </cell>
          <cell r="I175" t="str">
            <v>45820280</v>
          </cell>
          <cell r="J175">
            <v>44105.64</v>
          </cell>
          <cell r="M175" t="str">
            <v>Alugado</v>
          </cell>
          <cell r="N175" t="str">
            <v>SIM</v>
          </cell>
          <cell r="O175">
            <v>44105.64</v>
          </cell>
          <cell r="P175">
            <v>186493.07</v>
          </cell>
        </row>
        <row r="176">
          <cell r="B176">
            <v>1036</v>
          </cell>
          <cell r="C176" t="str">
            <v>Rua Castro Alves</v>
          </cell>
          <cell r="D176" t="str">
            <v>01</v>
          </cell>
          <cell r="F176" t="str">
            <v>Centro</v>
          </cell>
          <cell r="G176" t="str">
            <v>Cipó</v>
          </cell>
          <cell r="H176" t="str">
            <v>BA</v>
          </cell>
          <cell r="I176" t="str">
            <v>48450-000</v>
          </cell>
          <cell r="M176" t="str">
            <v>Alugado</v>
          </cell>
          <cell r="N176" t="str">
            <v>NAO</v>
          </cell>
          <cell r="O176">
            <v>0</v>
          </cell>
        </row>
        <row r="177">
          <cell r="B177">
            <v>1042</v>
          </cell>
          <cell r="C177" t="str">
            <v>R. CLÓVIS MACHADO, 176</v>
          </cell>
          <cell r="D177" t="str">
            <v>176</v>
          </cell>
          <cell r="E177" t="str">
            <v>S/608 - ED. CONILON</v>
          </cell>
          <cell r="F177" t="str">
            <v>ENSEADA DO SUÁ</v>
          </cell>
          <cell r="G177" t="str">
            <v>Vitória</v>
          </cell>
          <cell r="H177" t="str">
            <v>ES</v>
          </cell>
          <cell r="I177" t="str">
            <v>29050-220</v>
          </cell>
          <cell r="J177">
            <v>4332234.51</v>
          </cell>
          <cell r="M177" t="str">
            <v>Alugado</v>
          </cell>
          <cell r="N177" t="str">
            <v>NAO</v>
          </cell>
          <cell r="O177">
            <v>4332234.51</v>
          </cell>
        </row>
        <row r="178">
          <cell r="B178">
            <v>1043</v>
          </cell>
          <cell r="C178" t="str">
            <v>ALAMEDA DR. CARLOS DE CARVALHO, 75, 1ºao 6º andar.</v>
          </cell>
          <cell r="D178" t="str">
            <v>75</v>
          </cell>
          <cell r="E178" t="str">
            <v>1º AO 6º ANDARES</v>
          </cell>
          <cell r="F178" t="str">
            <v>CENTRO</v>
          </cell>
          <cell r="G178" t="str">
            <v>Curitiba</v>
          </cell>
          <cell r="H178" t="str">
            <v>PR</v>
          </cell>
          <cell r="I178" t="str">
            <v>80410-180</v>
          </cell>
          <cell r="M178" t="str">
            <v>Alugado</v>
          </cell>
          <cell r="N178" t="str">
            <v>NAO</v>
          </cell>
          <cell r="O178">
            <v>0</v>
          </cell>
        </row>
        <row r="179">
          <cell r="B179">
            <v>1046</v>
          </cell>
          <cell r="C179" t="str">
            <v>Rua dos Bandeirantes</v>
          </cell>
          <cell r="D179" t="str">
            <v>103</v>
          </cell>
          <cell r="E179" t="str">
            <v>Box 5 e 6</v>
          </cell>
          <cell r="F179" t="str">
            <v>Ponte Campinas</v>
          </cell>
          <cell r="G179" t="str">
            <v>Jundiaí</v>
          </cell>
          <cell r="H179" t="str">
            <v>SP</v>
          </cell>
          <cell r="I179" t="str">
            <v>13201-130</v>
          </cell>
          <cell r="M179" t="str">
            <v>Cedido</v>
          </cell>
          <cell r="N179" t="str">
            <v>SIM</v>
          </cell>
          <cell r="O179">
            <v>0</v>
          </cell>
        </row>
        <row r="180">
          <cell r="B180">
            <v>1050</v>
          </cell>
          <cell r="C180" t="str">
            <v>Rua Péricles Machado</v>
          </cell>
          <cell r="D180" t="str">
            <v>3</v>
          </cell>
          <cell r="F180" t="str">
            <v>Centro</v>
          </cell>
          <cell r="G180" t="str">
            <v>São João dos Patos</v>
          </cell>
          <cell r="H180" t="str">
            <v>MA</v>
          </cell>
          <cell r="I180" t="str">
            <v>65.665000</v>
          </cell>
          <cell r="M180" t="str">
            <v>Alugado</v>
          </cell>
          <cell r="N180" t="str">
            <v>SIM</v>
          </cell>
          <cell r="O180">
            <v>0</v>
          </cell>
          <cell r="P180">
            <v>380941.04</v>
          </cell>
        </row>
        <row r="181">
          <cell r="B181">
            <v>1054</v>
          </cell>
          <cell r="C181" t="str">
            <v>PRAÇA LEONARDO V PEREIRA</v>
          </cell>
          <cell r="D181" t="str">
            <v>284</v>
          </cell>
          <cell r="E181" t="str">
            <v xml:space="preserve"> Salas. 207 e 208</v>
          </cell>
          <cell r="F181" t="str">
            <v>Centro</v>
          </cell>
          <cell r="G181" t="str">
            <v>Lavras</v>
          </cell>
          <cell r="H181" t="str">
            <v>MG</v>
          </cell>
          <cell r="I181" t="str">
            <v>37200130</v>
          </cell>
          <cell r="J181">
            <v>607355.64</v>
          </cell>
          <cell r="M181" t="str">
            <v>Alugado</v>
          </cell>
          <cell r="N181" t="str">
            <v>SIM</v>
          </cell>
          <cell r="O181">
            <v>607355.64</v>
          </cell>
          <cell r="P181">
            <v>180143.98</v>
          </cell>
        </row>
        <row r="182">
          <cell r="B182">
            <v>1062</v>
          </cell>
          <cell r="C182" t="str">
            <v>Rua General Canabarro</v>
          </cell>
          <cell r="D182" t="str">
            <v>706</v>
          </cell>
          <cell r="E182" t="str">
            <v>ANTIGO 666</v>
          </cell>
          <cell r="F182" t="str">
            <v>Maracanã</v>
          </cell>
          <cell r="G182" t="str">
            <v>Rio de Janeiro</v>
          </cell>
          <cell r="H182" t="str">
            <v>RJ</v>
          </cell>
          <cell r="I182" t="str">
            <v>20271-205</v>
          </cell>
          <cell r="J182">
            <v>50066441.32</v>
          </cell>
          <cell r="M182" t="str">
            <v>Próprio</v>
          </cell>
          <cell r="N182" t="str">
            <v>SIM</v>
          </cell>
          <cell r="O182">
            <v>50066441.32</v>
          </cell>
          <cell r="P182">
            <v>48312288.439999998</v>
          </cell>
        </row>
        <row r="183">
          <cell r="B183">
            <v>1064</v>
          </cell>
          <cell r="C183" t="str">
            <v>AV.FRANKLIN ROOSEVELT</v>
          </cell>
          <cell r="D183" t="str">
            <v>146</v>
          </cell>
          <cell r="E183" t="str">
            <v>sala 604</v>
          </cell>
          <cell r="F183" t="str">
            <v>Castelo</v>
          </cell>
          <cell r="G183" t="str">
            <v>Rio de Janeiro</v>
          </cell>
          <cell r="H183" t="str">
            <v>RJ</v>
          </cell>
          <cell r="I183" t="str">
            <v>20021-120</v>
          </cell>
          <cell r="J183">
            <v>239126.06</v>
          </cell>
          <cell r="M183" t="str">
            <v>Próprio</v>
          </cell>
          <cell r="N183" t="str">
            <v>SIM</v>
          </cell>
          <cell r="O183">
            <v>239126.06</v>
          </cell>
        </row>
        <row r="184">
          <cell r="B184">
            <v>1078</v>
          </cell>
          <cell r="C184" t="str">
            <v>R. Ten. Augusto Pinto de Souza, 17 - Sta. Cruz/RN</v>
          </cell>
          <cell r="F184" t="str">
            <v>Centro</v>
          </cell>
          <cell r="G184" t="str">
            <v>Santa Cruz</v>
          </cell>
          <cell r="H184" t="str">
            <v>RN</v>
          </cell>
          <cell r="I184" t="str">
            <v>59200970</v>
          </cell>
          <cell r="M184" t="str">
            <v>Alugado</v>
          </cell>
          <cell r="N184" t="str">
            <v>NAO</v>
          </cell>
          <cell r="O184">
            <v>0</v>
          </cell>
        </row>
        <row r="185">
          <cell r="B185">
            <v>1082</v>
          </cell>
          <cell r="C185" t="str">
            <v>RUA PRESIDENTE BERNARDES</v>
          </cell>
          <cell r="D185" t="str">
            <v>2817</v>
          </cell>
          <cell r="F185" t="str">
            <v>CENTRO</v>
          </cell>
          <cell r="G185" t="str">
            <v>Cascavel</v>
          </cell>
          <cell r="H185" t="str">
            <v>PR</v>
          </cell>
          <cell r="I185" t="str">
            <v>85810-230</v>
          </cell>
          <cell r="M185" t="str">
            <v>Alugado</v>
          </cell>
          <cell r="N185" t="str">
            <v>NAO</v>
          </cell>
          <cell r="O185">
            <v>0</v>
          </cell>
        </row>
        <row r="186">
          <cell r="B186">
            <v>1091</v>
          </cell>
          <cell r="C186" t="str">
            <v>Avenida Presidente Castelo Branco</v>
          </cell>
          <cell r="D186" t="str">
            <v>750</v>
          </cell>
          <cell r="E186" t="str">
            <v xml:space="preserve"> 3°, 4° e 5° andar</v>
          </cell>
          <cell r="F186" t="str">
            <v>Vale do Nazaré</v>
          </cell>
          <cell r="G186" t="str">
            <v>Salvador</v>
          </cell>
          <cell r="H186" t="str">
            <v>BA</v>
          </cell>
          <cell r="I186" t="str">
            <v>40050-900</v>
          </cell>
          <cell r="M186" t="str">
            <v>Alugado</v>
          </cell>
          <cell r="N186" t="str">
            <v>NAO</v>
          </cell>
          <cell r="O186">
            <v>0</v>
          </cell>
        </row>
        <row r="187">
          <cell r="B187">
            <v>1095</v>
          </cell>
          <cell r="C187" t="str">
            <v>Rua Senador Saraiva</v>
          </cell>
          <cell r="D187" t="str">
            <v>465</v>
          </cell>
          <cell r="F187" t="str">
            <v>VILA BANCÁRIA</v>
          </cell>
          <cell r="G187" t="str">
            <v>São João da Boa Vista</v>
          </cell>
          <cell r="H187" t="str">
            <v>SP</v>
          </cell>
          <cell r="I187" t="str">
            <v>13870-020</v>
          </cell>
          <cell r="M187" t="str">
            <v>Cedido</v>
          </cell>
          <cell r="N187" t="str">
            <v>SIM</v>
          </cell>
          <cell r="O187">
            <v>0</v>
          </cell>
          <cell r="P187">
            <v>141795.07999999999</v>
          </cell>
        </row>
        <row r="188">
          <cell r="B188">
            <v>1099</v>
          </cell>
          <cell r="C188" t="str">
            <v>Rua São Bernardo</v>
          </cell>
          <cell r="D188" t="str">
            <v>s/n</v>
          </cell>
          <cell r="E188" t="str">
            <v>Quadra 2 Lote 11</v>
          </cell>
          <cell r="F188" t="str">
            <v>Setor Central</v>
          </cell>
          <cell r="G188" t="str">
            <v>Aparecida de Goiânia</v>
          </cell>
          <cell r="H188" t="str">
            <v>GO</v>
          </cell>
          <cell r="I188" t="str">
            <v>74980970</v>
          </cell>
          <cell r="M188" t="str">
            <v>Alugado</v>
          </cell>
          <cell r="N188" t="str">
            <v>NAO</v>
          </cell>
          <cell r="O188">
            <v>0</v>
          </cell>
        </row>
        <row r="189">
          <cell r="B189">
            <v>1103</v>
          </cell>
          <cell r="C189" t="str">
            <v>Rua Otavio Lamartine</v>
          </cell>
          <cell r="D189" t="str">
            <v>525</v>
          </cell>
          <cell r="F189" t="str">
            <v>Centro</v>
          </cell>
          <cell r="G189" t="str">
            <v>Caicó</v>
          </cell>
          <cell r="H189" t="str">
            <v>RN</v>
          </cell>
          <cell r="I189" t="str">
            <v>59300000</v>
          </cell>
          <cell r="M189" t="str">
            <v>Alugado</v>
          </cell>
          <cell r="N189" t="str">
            <v>NAO</v>
          </cell>
          <cell r="O189">
            <v>0</v>
          </cell>
        </row>
        <row r="190">
          <cell r="B190">
            <v>1114</v>
          </cell>
          <cell r="C190" t="str">
            <v>AV. NOSSA SENHORA DOS NAVEGANTES, 675 - 9º ANDAR</v>
          </cell>
          <cell r="D190" t="str">
            <v>675</v>
          </cell>
          <cell r="F190" t="str">
            <v>ENSEADA DO SUÁ</v>
          </cell>
          <cell r="G190" t="str">
            <v>Vitória</v>
          </cell>
          <cell r="H190" t="str">
            <v>ES</v>
          </cell>
          <cell r="I190" t="str">
            <v>29050912</v>
          </cell>
          <cell r="M190" t="str">
            <v>Alugado</v>
          </cell>
          <cell r="N190" t="str">
            <v>NAO</v>
          </cell>
          <cell r="O190">
            <v>0</v>
          </cell>
        </row>
        <row r="191">
          <cell r="B191">
            <v>1115</v>
          </cell>
          <cell r="C191" t="str">
            <v>RUA ÂNGELO BERNARDO FACCIO</v>
          </cell>
          <cell r="D191" t="str">
            <v>260</v>
          </cell>
          <cell r="F191" t="str">
            <v>Centro</v>
          </cell>
          <cell r="G191" t="str">
            <v>Cambuí</v>
          </cell>
          <cell r="H191" t="str">
            <v>MG</v>
          </cell>
          <cell r="I191" t="str">
            <v>37600000</v>
          </cell>
          <cell r="M191" t="str">
            <v>Cedido</v>
          </cell>
          <cell r="N191" t="str">
            <v>SIM</v>
          </cell>
          <cell r="O191">
            <v>0</v>
          </cell>
          <cell r="P191">
            <v>194371.73</v>
          </cell>
        </row>
        <row r="192">
          <cell r="B192">
            <v>1116</v>
          </cell>
          <cell r="C192" t="str">
            <v>RUA TUBALCAIN FARACO</v>
          </cell>
          <cell r="D192" t="str">
            <v>20</v>
          </cell>
          <cell r="E192" t="str">
            <v>SALA 206</v>
          </cell>
          <cell r="F192" t="str">
            <v>CENTRO</v>
          </cell>
          <cell r="G192" t="str">
            <v>Tubarão</v>
          </cell>
          <cell r="H192" t="str">
            <v>SC</v>
          </cell>
          <cell r="I192" t="str">
            <v>88701150</v>
          </cell>
          <cell r="M192" t="str">
            <v>Alugado</v>
          </cell>
          <cell r="N192" t="str">
            <v>NAO</v>
          </cell>
          <cell r="O192">
            <v>0</v>
          </cell>
        </row>
        <row r="193">
          <cell r="B193">
            <v>1117</v>
          </cell>
          <cell r="C193" t="str">
            <v>Av. Issamu Sassaki</v>
          </cell>
          <cell r="D193" t="str">
            <v>06</v>
          </cell>
          <cell r="F193" t="str">
            <v>Ribeirópolis</v>
          </cell>
          <cell r="G193" t="str">
            <v>Registro</v>
          </cell>
          <cell r="H193" t="str">
            <v>SP</v>
          </cell>
          <cell r="I193" t="str">
            <v>11900-000</v>
          </cell>
          <cell r="J193">
            <v>156249.31</v>
          </cell>
          <cell r="M193" t="str">
            <v>Cedido</v>
          </cell>
          <cell r="N193" t="str">
            <v>SIM</v>
          </cell>
          <cell r="O193">
            <v>156249.31</v>
          </cell>
          <cell r="P193">
            <v>235384.19</v>
          </cell>
        </row>
        <row r="194">
          <cell r="B194">
            <v>1120</v>
          </cell>
          <cell r="C194" t="str">
            <v>Av. Francisco Porto, nº 107</v>
          </cell>
          <cell r="F194" t="str">
            <v>Salgado Filho</v>
          </cell>
          <cell r="G194" t="str">
            <v>Aracaju</v>
          </cell>
          <cell r="H194" t="str">
            <v>SE</v>
          </cell>
          <cell r="I194" t="str">
            <v>49025-230</v>
          </cell>
          <cell r="M194" t="str">
            <v>Alugado</v>
          </cell>
          <cell r="N194" t="str">
            <v>NAO</v>
          </cell>
          <cell r="O194">
            <v>0</v>
          </cell>
        </row>
        <row r="195">
          <cell r="B195">
            <v>1121</v>
          </cell>
          <cell r="C195" t="str">
            <v>RUA 25 DE MARÇO</v>
          </cell>
          <cell r="D195" t="str">
            <v>33</v>
          </cell>
          <cell r="E195" t="str">
            <v>SALAS 603/604</v>
          </cell>
          <cell r="F195" t="str">
            <v>CENTRO</v>
          </cell>
          <cell r="G195" t="str">
            <v>Cachoeiro de Itapemirim</v>
          </cell>
          <cell r="H195" t="str">
            <v>ES</v>
          </cell>
          <cell r="I195" t="str">
            <v>29300-100</v>
          </cell>
          <cell r="J195">
            <v>304504.06</v>
          </cell>
          <cell r="M195" t="str">
            <v>Alugado</v>
          </cell>
          <cell r="N195" t="str">
            <v>SIM</v>
          </cell>
          <cell r="O195">
            <v>304504.06</v>
          </cell>
          <cell r="P195">
            <v>446285.68</v>
          </cell>
        </row>
        <row r="196">
          <cell r="B196">
            <v>1122</v>
          </cell>
          <cell r="C196" t="str">
            <v>Avenida Franklin Roosevelt</v>
          </cell>
          <cell r="D196" t="str">
            <v>126</v>
          </cell>
          <cell r="E196" t="str">
            <v>10º PAVIMENTO</v>
          </cell>
          <cell r="F196" t="str">
            <v>ESPLANADA DO CASTELO</v>
          </cell>
          <cell r="G196" t="str">
            <v>Rio de Janeiro</v>
          </cell>
          <cell r="H196" t="str">
            <v>RJ</v>
          </cell>
          <cell r="I196" t="str">
            <v>20021-120</v>
          </cell>
          <cell r="M196" t="str">
            <v>Cedido</v>
          </cell>
          <cell r="N196" t="str">
            <v>SIM</v>
          </cell>
          <cell r="O196">
            <v>0</v>
          </cell>
        </row>
        <row r="197">
          <cell r="B197">
            <v>1124</v>
          </cell>
          <cell r="C197" t="str">
            <v>Rua 14 de julho</v>
          </cell>
          <cell r="D197" t="str">
            <v>471</v>
          </cell>
          <cell r="E197" t="str">
            <v>Térreo</v>
          </cell>
          <cell r="F197" t="str">
            <v>Centro</v>
          </cell>
          <cell r="G197" t="str">
            <v>Ijuí</v>
          </cell>
          <cell r="H197" t="str">
            <v>RS</v>
          </cell>
          <cell r="I197" t="str">
            <v>98700000</v>
          </cell>
          <cell r="M197" t="str">
            <v>Alugado</v>
          </cell>
          <cell r="N197" t="str">
            <v>SIM</v>
          </cell>
          <cell r="O197">
            <v>0</v>
          </cell>
          <cell r="P197">
            <v>229813.15</v>
          </cell>
        </row>
        <row r="198">
          <cell r="B198">
            <v>1131</v>
          </cell>
          <cell r="C198" t="str">
            <v>Avenida 7 de Setembro</v>
          </cell>
          <cell r="D198" t="str">
            <v>445</v>
          </cell>
          <cell r="E198" t="str">
            <v>A, 1ºAndar.</v>
          </cell>
          <cell r="F198" t="str">
            <v>Centro</v>
          </cell>
          <cell r="G198" t="str">
            <v>Cáceres</v>
          </cell>
          <cell r="H198" t="str">
            <v>MT</v>
          </cell>
          <cell r="I198" t="str">
            <v>78210106</v>
          </cell>
          <cell r="M198" t="str">
            <v>Alugado</v>
          </cell>
          <cell r="N198" t="str">
            <v>NAO</v>
          </cell>
          <cell r="O198">
            <v>0</v>
          </cell>
        </row>
        <row r="199">
          <cell r="B199">
            <v>1134</v>
          </cell>
          <cell r="C199" t="str">
            <v>Rua 13 de Maio</v>
          </cell>
          <cell r="D199" t="str">
            <v>381</v>
          </cell>
          <cell r="F199" t="str">
            <v>Centro</v>
          </cell>
          <cell r="G199" t="str">
            <v>Delmiro Gouveia</v>
          </cell>
          <cell r="H199" t="str">
            <v>AL</v>
          </cell>
          <cell r="I199" t="str">
            <v>57480000</v>
          </cell>
          <cell r="J199">
            <v>255505.16</v>
          </cell>
          <cell r="M199" t="str">
            <v>Alugado</v>
          </cell>
          <cell r="N199" t="str">
            <v>SIM</v>
          </cell>
          <cell r="O199">
            <v>255505.16</v>
          </cell>
          <cell r="P199">
            <v>181923.89</v>
          </cell>
        </row>
        <row r="200">
          <cell r="B200">
            <v>1135</v>
          </cell>
          <cell r="C200" t="str">
            <v>Rua Professor Manoel do Carmo</v>
          </cell>
          <cell r="D200" t="str">
            <v>117</v>
          </cell>
          <cell r="E200" t="str">
            <v xml:space="preserve"> salas 07 </v>
          </cell>
          <cell r="F200" t="str">
            <v>Centro</v>
          </cell>
          <cell r="G200" t="str">
            <v>Manhuaçu</v>
          </cell>
          <cell r="H200" t="str">
            <v>MG</v>
          </cell>
          <cell r="I200" t="str">
            <v>36900064</v>
          </cell>
          <cell r="J200">
            <v>76200.539999999994</v>
          </cell>
          <cell r="M200" t="str">
            <v>Alugado</v>
          </cell>
          <cell r="N200" t="str">
            <v>SIM</v>
          </cell>
          <cell r="O200">
            <v>76200.539999999994</v>
          </cell>
          <cell r="P200">
            <v>299522.12</v>
          </cell>
        </row>
        <row r="201">
          <cell r="B201">
            <v>1144</v>
          </cell>
          <cell r="C201" t="str">
            <v>Rua Osvaldo Cruz</v>
          </cell>
          <cell r="D201" t="str">
            <v>186</v>
          </cell>
          <cell r="F201" t="str">
            <v>Centro</v>
          </cell>
          <cell r="G201" t="str">
            <v>Santa Inês</v>
          </cell>
          <cell r="H201" t="str">
            <v>MA</v>
          </cell>
          <cell r="I201" t="str">
            <v>65300043</v>
          </cell>
          <cell r="M201" t="str">
            <v>Alugado</v>
          </cell>
          <cell r="N201" t="str">
            <v>SIM</v>
          </cell>
          <cell r="O201">
            <v>0</v>
          </cell>
          <cell r="P201">
            <v>598264.98</v>
          </cell>
        </row>
        <row r="202">
          <cell r="B202">
            <v>1145</v>
          </cell>
          <cell r="C202" t="str">
            <v>Av. Bernardino de Campos</v>
          </cell>
          <cell r="D202" t="str">
            <v>705</v>
          </cell>
          <cell r="F202" t="str">
            <v>Ribeirão</v>
          </cell>
          <cell r="G202" t="str">
            <v>Amparo</v>
          </cell>
          <cell r="H202" t="str">
            <v>SP</v>
          </cell>
          <cell r="I202" t="str">
            <v>13900-400</v>
          </cell>
          <cell r="J202">
            <v>9965.73</v>
          </cell>
          <cell r="M202" t="str">
            <v>Cedido</v>
          </cell>
          <cell r="N202" t="str">
            <v>SIM</v>
          </cell>
          <cell r="O202">
            <v>9965.73</v>
          </cell>
          <cell r="P202">
            <v>125344.14</v>
          </cell>
        </row>
        <row r="203">
          <cell r="B203">
            <v>1147</v>
          </cell>
          <cell r="C203" t="str">
            <v>Avenida Coronel Jorge Frantz</v>
          </cell>
          <cell r="D203" t="str">
            <v>505</v>
          </cell>
          <cell r="E203" t="str">
            <v>Sala 8</v>
          </cell>
          <cell r="F203" t="str">
            <v>Centro</v>
          </cell>
          <cell r="G203" t="str">
            <v>Cerro Largo</v>
          </cell>
          <cell r="H203" t="str">
            <v>RS</v>
          </cell>
          <cell r="I203" t="str">
            <v>97900000</v>
          </cell>
          <cell r="M203" t="str">
            <v>Alugado</v>
          </cell>
          <cell r="N203" t="str">
            <v>NAO</v>
          </cell>
          <cell r="O203">
            <v>0</v>
          </cell>
        </row>
        <row r="204">
          <cell r="B204">
            <v>1149</v>
          </cell>
          <cell r="C204" t="str">
            <v>Avenida Sílvio Sanson</v>
          </cell>
          <cell r="D204" t="str">
            <v>1099</v>
          </cell>
          <cell r="E204" t="str">
            <v>Sala 903</v>
          </cell>
          <cell r="F204" t="str">
            <v>Centro</v>
          </cell>
          <cell r="G204" t="str">
            <v>Guaporé</v>
          </cell>
          <cell r="H204" t="str">
            <v>RS</v>
          </cell>
          <cell r="I204" t="str">
            <v>99200000</v>
          </cell>
          <cell r="M204" t="str">
            <v>Alugado</v>
          </cell>
          <cell r="N204" t="str">
            <v>NAO</v>
          </cell>
          <cell r="O204">
            <v>0</v>
          </cell>
        </row>
        <row r="205">
          <cell r="B205">
            <v>1151</v>
          </cell>
          <cell r="C205" t="str">
            <v>Rua Sete de Setembro</v>
          </cell>
          <cell r="D205" t="str">
            <v>274</v>
          </cell>
          <cell r="E205" t="str">
            <v>Conjunto 201</v>
          </cell>
          <cell r="F205" t="str">
            <v>Centro</v>
          </cell>
          <cell r="G205" t="str">
            <v>Pelotas</v>
          </cell>
          <cell r="H205" t="str">
            <v>RS</v>
          </cell>
          <cell r="I205" t="str">
            <v>96015300</v>
          </cell>
          <cell r="M205" t="str">
            <v>Alugado</v>
          </cell>
          <cell r="N205" t="str">
            <v>SIM</v>
          </cell>
          <cell r="O205">
            <v>0</v>
          </cell>
          <cell r="P205">
            <v>372095.73</v>
          </cell>
        </row>
        <row r="206">
          <cell r="B206">
            <v>1153</v>
          </cell>
          <cell r="C206" t="str">
            <v>Rua Coronel Vicente</v>
          </cell>
          <cell r="D206" t="str">
            <v>202</v>
          </cell>
          <cell r="E206" t="str">
            <v>2º pavimento</v>
          </cell>
          <cell r="F206" t="str">
            <v>Centro</v>
          </cell>
          <cell r="G206" t="str">
            <v>Canoas</v>
          </cell>
          <cell r="H206" t="str">
            <v>RS</v>
          </cell>
          <cell r="I206" t="str">
            <v>92310-430</v>
          </cell>
          <cell r="M206" t="str">
            <v>Alugado</v>
          </cell>
          <cell r="N206" t="str">
            <v>SIM</v>
          </cell>
          <cell r="O206">
            <v>0</v>
          </cell>
          <cell r="P206">
            <v>467162.16</v>
          </cell>
        </row>
        <row r="207">
          <cell r="B207">
            <v>1154</v>
          </cell>
          <cell r="C207" t="str">
            <v>Avenida Maurício Cardoso</v>
          </cell>
          <cell r="D207" t="str">
            <v>256</v>
          </cell>
          <cell r="E207" t="str">
            <v>1º Andar - Sala 25</v>
          </cell>
          <cell r="F207" t="str">
            <v>Centro</v>
          </cell>
          <cell r="G207" t="str">
            <v>Erechim</v>
          </cell>
          <cell r="H207" t="str">
            <v>RS</v>
          </cell>
          <cell r="I207" t="str">
            <v>99700012</v>
          </cell>
          <cell r="M207" t="str">
            <v>Alugado</v>
          </cell>
          <cell r="N207" t="str">
            <v>SIM</v>
          </cell>
          <cell r="O207">
            <v>0</v>
          </cell>
          <cell r="P207">
            <v>299288.82</v>
          </cell>
        </row>
        <row r="208">
          <cell r="B208">
            <v>1155</v>
          </cell>
          <cell r="C208" t="str">
            <v>Rua General Portinho</v>
          </cell>
          <cell r="D208" t="str">
            <v>2021</v>
          </cell>
          <cell r="E208" t="str">
            <v>Salas 108 e 109</v>
          </cell>
          <cell r="F208" t="str">
            <v>Centro</v>
          </cell>
          <cell r="G208" t="str">
            <v>Cachoeira do Sul</v>
          </cell>
          <cell r="H208" t="str">
            <v>RS</v>
          </cell>
          <cell r="I208" t="str">
            <v>96508064</v>
          </cell>
          <cell r="M208" t="str">
            <v>Alugado</v>
          </cell>
          <cell r="N208" t="str">
            <v>SIM</v>
          </cell>
          <cell r="O208">
            <v>0</v>
          </cell>
          <cell r="P208">
            <v>274982.05</v>
          </cell>
        </row>
        <row r="209">
          <cell r="B209">
            <v>1156</v>
          </cell>
          <cell r="C209" t="str">
            <v>Praça Santa Tereza</v>
          </cell>
          <cell r="D209" t="str">
            <v>263</v>
          </cell>
          <cell r="F209" t="str">
            <v>Centro</v>
          </cell>
          <cell r="G209" t="str">
            <v>Tefé</v>
          </cell>
          <cell r="H209" t="str">
            <v>AM</v>
          </cell>
          <cell r="I209" t="str">
            <v>69470-000</v>
          </cell>
          <cell r="M209" t="str">
            <v>Cedido</v>
          </cell>
          <cell r="N209" t="str">
            <v>SIM</v>
          </cell>
          <cell r="O209">
            <v>0</v>
          </cell>
          <cell r="P209">
            <v>176958.21</v>
          </cell>
        </row>
        <row r="210">
          <cell r="B210">
            <v>1163</v>
          </cell>
          <cell r="C210" t="str">
            <v>Rua Escritor Rui Barbosa</v>
          </cell>
          <cell r="D210" t="str">
            <v>493</v>
          </cell>
          <cell r="F210" t="str">
            <v>Centro</v>
          </cell>
          <cell r="G210" t="str">
            <v>Patos</v>
          </cell>
          <cell r="H210" t="str">
            <v>PB</v>
          </cell>
          <cell r="I210" t="str">
            <v>58700060</v>
          </cell>
          <cell r="M210" t="str">
            <v>Alugado</v>
          </cell>
          <cell r="N210" t="str">
            <v>SIM</v>
          </cell>
          <cell r="O210">
            <v>0</v>
          </cell>
          <cell r="P210">
            <v>508692.74</v>
          </cell>
        </row>
        <row r="211">
          <cell r="B211">
            <v>1166</v>
          </cell>
          <cell r="C211" t="str">
            <v>Rua Fúlvio Aducci</v>
          </cell>
          <cell r="D211" t="str">
            <v>841</v>
          </cell>
          <cell r="F211" t="str">
            <v>Estreito</v>
          </cell>
          <cell r="G211" t="str">
            <v>Florianópolis</v>
          </cell>
          <cell r="H211" t="str">
            <v>SC</v>
          </cell>
          <cell r="I211" t="str">
            <v>88075001</v>
          </cell>
          <cell r="M211" t="str">
            <v>Alugado</v>
          </cell>
          <cell r="N211" t="str">
            <v>SIM</v>
          </cell>
          <cell r="O211">
            <v>0</v>
          </cell>
        </row>
        <row r="212">
          <cell r="B212">
            <v>1169</v>
          </cell>
          <cell r="C212" t="str">
            <v>Rua Bento Gonçalves da Silva</v>
          </cell>
          <cell r="D212" t="str">
            <v>431</v>
          </cell>
          <cell r="E212" t="str">
            <v>Sala 201</v>
          </cell>
          <cell r="F212" t="str">
            <v>São Pelegrino</v>
          </cell>
          <cell r="G212" t="str">
            <v>Veranópolis</v>
          </cell>
          <cell r="H212" t="str">
            <v>RS</v>
          </cell>
          <cell r="I212" t="str">
            <v>95330000</v>
          </cell>
          <cell r="M212" t="str">
            <v>Alugado</v>
          </cell>
          <cell r="N212" t="str">
            <v>SIM</v>
          </cell>
          <cell r="O212">
            <v>0</v>
          </cell>
          <cell r="P212">
            <v>273774.75</v>
          </cell>
        </row>
        <row r="213">
          <cell r="B213">
            <v>1173</v>
          </cell>
          <cell r="C213" t="str">
            <v>Avenida Juscelino Kubitschek</v>
          </cell>
          <cell r="D213" t="str">
            <v>899</v>
          </cell>
          <cell r="E213" t="str">
            <v>Altos</v>
          </cell>
          <cell r="F213" t="str">
            <v>Centro</v>
          </cell>
          <cell r="G213" t="str">
            <v>Conceição do Araguaia</v>
          </cell>
          <cell r="H213" t="str">
            <v>PA</v>
          </cell>
          <cell r="I213" t="str">
            <v>68540-000</v>
          </cell>
          <cell r="M213" t="str">
            <v>Cedido</v>
          </cell>
          <cell r="N213" t="str">
            <v>NAO</v>
          </cell>
          <cell r="O213">
            <v>0</v>
          </cell>
        </row>
        <row r="214">
          <cell r="B214">
            <v>1175</v>
          </cell>
          <cell r="C214" t="str">
            <v>Rua Castelo Branco</v>
          </cell>
          <cell r="D214" t="str">
            <v>1107</v>
          </cell>
          <cell r="F214" t="str">
            <v>Centro de Vila Velha</v>
          </cell>
          <cell r="G214" t="str">
            <v>Vila Velha</v>
          </cell>
          <cell r="H214" t="str">
            <v>ES</v>
          </cell>
          <cell r="I214" t="str">
            <v>29100041</v>
          </cell>
          <cell r="J214">
            <v>1341600.49</v>
          </cell>
          <cell r="M214" t="str">
            <v>Alugado</v>
          </cell>
          <cell r="N214" t="str">
            <v>SIM</v>
          </cell>
          <cell r="O214">
            <v>1341600.49</v>
          </cell>
          <cell r="P214">
            <v>287039.87</v>
          </cell>
        </row>
        <row r="215">
          <cell r="B215">
            <v>1178</v>
          </cell>
          <cell r="C215" t="str">
            <v>Praça Francisco Felipe Machado</v>
          </cell>
          <cell r="D215" t="str">
            <v>37</v>
          </cell>
          <cell r="E215" t="str">
            <v>Prefeitura Munici</v>
          </cell>
          <cell r="F215" t="str">
            <v>Centro</v>
          </cell>
          <cell r="G215" t="str">
            <v>Pires do Rio</v>
          </cell>
          <cell r="H215" t="str">
            <v>GO</v>
          </cell>
          <cell r="I215" t="str">
            <v>75200000</v>
          </cell>
          <cell r="M215" t="str">
            <v>Cedido</v>
          </cell>
          <cell r="N215" t="str">
            <v>NAO</v>
          </cell>
          <cell r="O215">
            <v>0</v>
          </cell>
        </row>
        <row r="216">
          <cell r="B216">
            <v>1179</v>
          </cell>
          <cell r="C216" t="str">
            <v>RUA HEMITAL</v>
          </cell>
          <cell r="D216" t="str">
            <v>4370</v>
          </cell>
          <cell r="F216" t="str">
            <v>CENTRO</v>
          </cell>
          <cell r="G216" t="str">
            <v>Umuarama</v>
          </cell>
          <cell r="H216" t="str">
            <v>PR</v>
          </cell>
          <cell r="I216" t="str">
            <v>87501-240</v>
          </cell>
          <cell r="M216" t="str">
            <v>Alugado</v>
          </cell>
          <cell r="N216" t="str">
            <v>NAO</v>
          </cell>
          <cell r="O216">
            <v>0</v>
          </cell>
        </row>
        <row r="217">
          <cell r="B217">
            <v>1181</v>
          </cell>
          <cell r="C217" t="str">
            <v>Rua Oswaldo Aranha</v>
          </cell>
          <cell r="D217" t="str">
            <v>1.080</v>
          </cell>
          <cell r="E217" t="str">
            <v>sl 19-Terminal Rodov</v>
          </cell>
          <cell r="F217" t="str">
            <v>Centro</v>
          </cell>
          <cell r="G217" t="str">
            <v>Monte Aprazível</v>
          </cell>
          <cell r="H217" t="str">
            <v>SP</v>
          </cell>
          <cell r="I217" t="str">
            <v>15150000</v>
          </cell>
          <cell r="M217" t="str">
            <v>Cedido</v>
          </cell>
          <cell r="N217" t="str">
            <v>NAO</v>
          </cell>
          <cell r="O217">
            <v>0</v>
          </cell>
        </row>
        <row r="218">
          <cell r="B218">
            <v>1183</v>
          </cell>
          <cell r="C218" t="str">
            <v>Rua Tuiuti</v>
          </cell>
          <cell r="D218" t="str">
            <v>20</v>
          </cell>
          <cell r="E218" t="str">
            <v>SALAS 401 E 402</v>
          </cell>
          <cell r="F218" t="str">
            <v>CENTRO</v>
          </cell>
          <cell r="G218" t="str">
            <v>Rio do Sul</v>
          </cell>
          <cell r="H218" t="str">
            <v>SC</v>
          </cell>
          <cell r="I218" t="str">
            <v>89160000</v>
          </cell>
          <cell r="M218" t="str">
            <v>Alugado</v>
          </cell>
          <cell r="N218" t="str">
            <v>SIM</v>
          </cell>
          <cell r="O218">
            <v>0</v>
          </cell>
          <cell r="P218">
            <v>274009.59999999998</v>
          </cell>
        </row>
        <row r="219">
          <cell r="B219">
            <v>1184</v>
          </cell>
          <cell r="C219" t="str">
            <v>Av. Antonio Pires Pimentel</v>
          </cell>
          <cell r="D219" t="str">
            <v>2015</v>
          </cell>
          <cell r="F219" t="str">
            <v>Centro</v>
          </cell>
          <cell r="G219" t="str">
            <v>Bragança Paulista</v>
          </cell>
          <cell r="H219" t="str">
            <v>SP</v>
          </cell>
          <cell r="I219" t="str">
            <v>12914-900</v>
          </cell>
          <cell r="M219" t="str">
            <v>Cedido</v>
          </cell>
          <cell r="N219" t="str">
            <v>SIM</v>
          </cell>
          <cell r="O219">
            <v>0</v>
          </cell>
        </row>
        <row r="220">
          <cell r="B220">
            <v>1186</v>
          </cell>
          <cell r="C220" t="str">
            <v>RUA MARECHAL DEODORO DA FONSECA</v>
          </cell>
          <cell r="D220" t="str">
            <v>10</v>
          </cell>
          <cell r="F220" t="str">
            <v>CENTRO</v>
          </cell>
          <cell r="G220" t="str">
            <v>Propriá</v>
          </cell>
          <cell r="H220" t="str">
            <v>SE</v>
          </cell>
          <cell r="I220" t="str">
            <v>49900000</v>
          </cell>
          <cell r="M220" t="str">
            <v>Alugado</v>
          </cell>
          <cell r="N220" t="str">
            <v>SIM</v>
          </cell>
          <cell r="O220">
            <v>0</v>
          </cell>
          <cell r="P220">
            <v>291583.74</v>
          </cell>
        </row>
        <row r="221">
          <cell r="B221">
            <v>1189</v>
          </cell>
          <cell r="C221" t="str">
            <v>Rua Ary Barroso</v>
          </cell>
          <cell r="D221" t="str">
            <v>51</v>
          </cell>
          <cell r="E221" t="str">
            <v xml:space="preserve"> 1º ANDAR - APTº 03</v>
          </cell>
          <cell r="F221" t="str">
            <v>Santo Antônio</v>
          </cell>
          <cell r="G221" t="str">
            <v>Garanhuns</v>
          </cell>
          <cell r="H221" t="str">
            <v>PE</v>
          </cell>
          <cell r="I221" t="str">
            <v>55293460</v>
          </cell>
          <cell r="M221" t="str">
            <v>Alugado</v>
          </cell>
          <cell r="N221" t="str">
            <v>SIM</v>
          </cell>
          <cell r="O221">
            <v>0</v>
          </cell>
          <cell r="P221">
            <v>278600.02</v>
          </cell>
        </row>
        <row r="222">
          <cell r="B222">
            <v>1195</v>
          </cell>
          <cell r="C222" t="str">
            <v>Rua Tenente Silveira</v>
          </cell>
          <cell r="D222" t="str">
            <v>94</v>
          </cell>
          <cell r="E222" t="str">
            <v>11º e 12º andares</v>
          </cell>
          <cell r="F222" t="str">
            <v>Centro</v>
          </cell>
          <cell r="G222" t="str">
            <v>Florianópolis</v>
          </cell>
          <cell r="H222" t="str">
            <v>SC</v>
          </cell>
          <cell r="I222" t="str">
            <v>88010-300</v>
          </cell>
          <cell r="M222" t="str">
            <v>Alugado</v>
          </cell>
          <cell r="N222" t="str">
            <v>NAO</v>
          </cell>
          <cell r="O222">
            <v>0</v>
          </cell>
        </row>
        <row r="223">
          <cell r="B223">
            <v>31197</v>
          </cell>
          <cell r="C223" t="str">
            <v>Avenida Amaral Peixoto</v>
          </cell>
          <cell r="D223" t="str">
            <v>91</v>
          </cell>
          <cell r="E223" t="str">
            <v>Sobreloja 10</v>
          </cell>
          <cell r="F223" t="str">
            <v>São João - Aterrado</v>
          </cell>
          <cell r="G223" t="str">
            <v>Volta Redonda</v>
          </cell>
          <cell r="H223" t="str">
            <v>RJ</v>
          </cell>
          <cell r="I223" t="str">
            <v>27253-222</v>
          </cell>
          <cell r="M223" t="str">
            <v>Alugado</v>
          </cell>
          <cell r="N223" t="str">
            <v>SIM</v>
          </cell>
          <cell r="O223">
            <v>0</v>
          </cell>
          <cell r="P223">
            <v>282149.01</v>
          </cell>
        </row>
        <row r="224">
          <cell r="B224">
            <v>31199</v>
          </cell>
          <cell r="C224" t="str">
            <v>Rua Coronel José Rodrigues Rabelo</v>
          </cell>
          <cell r="D224" t="str">
            <v>s/n</v>
          </cell>
          <cell r="E224" t="str">
            <v>Quadra 141, Lote 2H</v>
          </cell>
          <cell r="F224" t="str">
            <v>Centro</v>
          </cell>
          <cell r="G224" t="str">
            <v>Inhumas</v>
          </cell>
          <cell r="H224" t="str">
            <v>GO</v>
          </cell>
          <cell r="I224" t="str">
            <v>75400000</v>
          </cell>
          <cell r="M224" t="str">
            <v>Alugado</v>
          </cell>
          <cell r="N224" t="str">
            <v>NAO</v>
          </cell>
          <cell r="O224">
            <v>0</v>
          </cell>
        </row>
        <row r="225">
          <cell r="B225">
            <v>31200</v>
          </cell>
          <cell r="C225" t="str">
            <v>Av. São Jorge</v>
          </cell>
          <cell r="D225" t="str">
            <v>624</v>
          </cell>
          <cell r="F225" t="str">
            <v>São Jorge</v>
          </cell>
          <cell r="G225" t="str">
            <v>Manaus</v>
          </cell>
          <cell r="H225" t="str">
            <v>AM</v>
          </cell>
          <cell r="I225" t="str">
            <v>69033000</v>
          </cell>
          <cell r="M225" t="str">
            <v>Alugado</v>
          </cell>
          <cell r="N225" t="str">
            <v>NAO</v>
          </cell>
          <cell r="O225">
            <v>0</v>
          </cell>
        </row>
        <row r="226">
          <cell r="B226">
            <v>31201</v>
          </cell>
          <cell r="C226" t="str">
            <v>RUA SÃO JOSÉ</v>
          </cell>
          <cell r="D226" t="str">
            <v>2342</v>
          </cell>
          <cell r="F226" t="str">
            <v>CENTRAL</v>
          </cell>
          <cell r="G226" t="str">
            <v>Macapá</v>
          </cell>
          <cell r="H226" t="str">
            <v>AP</v>
          </cell>
          <cell r="I226" t="str">
            <v>68901110</v>
          </cell>
          <cell r="M226" t="str">
            <v>Alugado</v>
          </cell>
          <cell r="N226" t="str">
            <v>NAO</v>
          </cell>
          <cell r="O226">
            <v>0</v>
          </cell>
        </row>
        <row r="227">
          <cell r="B227">
            <v>31211</v>
          </cell>
          <cell r="C227" t="str">
            <v>Praça Ismael Gouveia</v>
          </cell>
          <cell r="D227" t="str">
            <v>203</v>
          </cell>
          <cell r="E227" t="str">
            <v>2º andar - Sala 5</v>
          </cell>
          <cell r="F227" t="str">
            <v>Centro</v>
          </cell>
          <cell r="G227" t="str">
            <v>Palmares</v>
          </cell>
          <cell r="H227" t="str">
            <v>PE</v>
          </cell>
          <cell r="I227" t="str">
            <v>55540000</v>
          </cell>
          <cell r="M227" t="str">
            <v>Alugado</v>
          </cell>
          <cell r="N227" t="str">
            <v>SIM</v>
          </cell>
          <cell r="O227">
            <v>0</v>
          </cell>
          <cell r="P227">
            <v>201035.18</v>
          </cell>
        </row>
        <row r="228">
          <cell r="B228">
            <v>31212</v>
          </cell>
          <cell r="C228" t="str">
            <v>Av. Camilo Soares</v>
          </cell>
          <cell r="D228" t="str">
            <v>637</v>
          </cell>
          <cell r="E228" t="str">
            <v>apto 01</v>
          </cell>
          <cell r="F228" t="str">
            <v>Centro</v>
          </cell>
          <cell r="G228" t="str">
            <v>Caxambu</v>
          </cell>
          <cell r="H228" t="str">
            <v>MG</v>
          </cell>
          <cell r="I228" t="str">
            <v>37440-000</v>
          </cell>
          <cell r="J228">
            <v>131532.68</v>
          </cell>
          <cell r="M228" t="str">
            <v>Alugado</v>
          </cell>
          <cell r="N228" t="str">
            <v>SIM</v>
          </cell>
          <cell r="O228">
            <v>131532.68</v>
          </cell>
          <cell r="P228">
            <v>121387.7</v>
          </cell>
        </row>
        <row r="229">
          <cell r="B229">
            <v>31214</v>
          </cell>
          <cell r="C229" t="str">
            <v>Rua 34 numero 94</v>
          </cell>
          <cell r="F229" t="str">
            <v>Vila Baylão</v>
          </cell>
          <cell r="G229" t="str">
            <v>Rio Verde</v>
          </cell>
          <cell r="H229" t="str">
            <v>GO</v>
          </cell>
          <cell r="I229" t="str">
            <v>75906-510</v>
          </cell>
          <cell r="M229" t="str">
            <v>Alugado</v>
          </cell>
          <cell r="N229" t="str">
            <v>NAO</v>
          </cell>
          <cell r="O229">
            <v>0</v>
          </cell>
        </row>
        <row r="230">
          <cell r="B230">
            <v>31226</v>
          </cell>
          <cell r="C230" t="str">
            <v>RUA HUMBERTO DE CAMPOS,</v>
          </cell>
          <cell r="D230" t="str">
            <v>381</v>
          </cell>
          <cell r="F230" t="str">
            <v>CENTRO</v>
          </cell>
          <cell r="G230" t="str">
            <v>Balsas</v>
          </cell>
          <cell r="H230" t="str">
            <v>MA</v>
          </cell>
          <cell r="I230" t="str">
            <v>658000000</v>
          </cell>
          <cell r="M230" t="str">
            <v>Alugado</v>
          </cell>
          <cell r="N230" t="str">
            <v>NAO</v>
          </cell>
          <cell r="O230">
            <v>0</v>
          </cell>
        </row>
        <row r="231">
          <cell r="B231">
            <v>31228</v>
          </cell>
          <cell r="C231" t="str">
            <v>Avenida Manoel Ribas</v>
          </cell>
          <cell r="D231" t="str">
            <v>134</v>
          </cell>
          <cell r="E231" t="str">
            <v>35</v>
          </cell>
          <cell r="F231" t="str">
            <v>Centro</v>
          </cell>
          <cell r="G231" t="str">
            <v>União da Vitória</v>
          </cell>
          <cell r="H231" t="str">
            <v>PR</v>
          </cell>
          <cell r="I231" t="str">
            <v>84600280</v>
          </cell>
          <cell r="M231" t="str">
            <v>Alugado</v>
          </cell>
          <cell r="N231" t="str">
            <v>SIM</v>
          </cell>
          <cell r="O231">
            <v>0</v>
          </cell>
          <cell r="P231">
            <v>276191.63</v>
          </cell>
        </row>
        <row r="232">
          <cell r="B232">
            <v>31235</v>
          </cell>
          <cell r="C232" t="str">
            <v>Rua Manoel Guilherme Taboada</v>
          </cell>
          <cell r="D232" t="str">
            <v>68</v>
          </cell>
          <cell r="E232" t="str">
            <v>Casa</v>
          </cell>
          <cell r="F232" t="str">
            <v>Centro</v>
          </cell>
          <cell r="G232" t="str">
            <v>Macaé</v>
          </cell>
          <cell r="H232" t="str">
            <v>RJ</v>
          </cell>
          <cell r="I232" t="str">
            <v>27910220</v>
          </cell>
          <cell r="M232" t="str">
            <v>Alugado</v>
          </cell>
          <cell r="N232" t="str">
            <v>NAO</v>
          </cell>
          <cell r="O232">
            <v>0</v>
          </cell>
        </row>
        <row r="233">
          <cell r="B233">
            <v>31241</v>
          </cell>
          <cell r="C233" t="str">
            <v>Praça Divino Salvador</v>
          </cell>
          <cell r="D233" t="str">
            <v>05</v>
          </cell>
          <cell r="E233" t="str">
            <v>Piso 3 sl  82 e 83</v>
          </cell>
          <cell r="F233" t="str">
            <v>Jardim Girassol</v>
          </cell>
          <cell r="G233" t="str">
            <v>Americana</v>
          </cell>
          <cell r="H233" t="str">
            <v>SP</v>
          </cell>
          <cell r="I233" t="str">
            <v>13465-689</v>
          </cell>
          <cell r="M233" t="str">
            <v>Cedido</v>
          </cell>
          <cell r="N233" t="str">
            <v>NAO</v>
          </cell>
          <cell r="O233">
            <v>0</v>
          </cell>
        </row>
        <row r="234">
          <cell r="B234">
            <v>31247</v>
          </cell>
          <cell r="C234" t="str">
            <v>Avenida Tenreiro Aranha</v>
          </cell>
          <cell r="D234" t="str">
            <v>2732</v>
          </cell>
          <cell r="F234" t="str">
            <v>Centro</v>
          </cell>
          <cell r="G234" t="str">
            <v>Porto Velho</v>
          </cell>
          <cell r="H234" t="str">
            <v>RO</v>
          </cell>
          <cell r="I234" t="str">
            <v>76801114</v>
          </cell>
          <cell r="M234" t="str">
            <v>Alugado</v>
          </cell>
          <cell r="N234" t="str">
            <v>SIM</v>
          </cell>
          <cell r="O234">
            <v>0</v>
          </cell>
          <cell r="P234">
            <v>416691.93</v>
          </cell>
        </row>
        <row r="235">
          <cell r="B235">
            <v>31249</v>
          </cell>
          <cell r="C235" t="str">
            <v>Rua Caiapós</v>
          </cell>
          <cell r="D235" t="str">
            <v>21</v>
          </cell>
          <cell r="E235" t="str">
            <v>Esq. R Independência</v>
          </cell>
          <cell r="F235" t="str">
            <v>Setor Sul II</v>
          </cell>
          <cell r="G235" t="str">
            <v>Barra do Garças</v>
          </cell>
          <cell r="H235" t="str">
            <v>MT</v>
          </cell>
          <cell r="I235" t="str">
            <v>78600110</v>
          </cell>
          <cell r="J235">
            <v>582059.27</v>
          </cell>
          <cell r="M235" t="str">
            <v>Alugado</v>
          </cell>
          <cell r="N235" t="str">
            <v>SIM</v>
          </cell>
          <cell r="O235">
            <v>582059.27</v>
          </cell>
          <cell r="P235">
            <v>263294.02</v>
          </cell>
        </row>
        <row r="236">
          <cell r="B236">
            <v>31250</v>
          </cell>
          <cell r="C236" t="str">
            <v>Rua Coronel Peixoto</v>
          </cell>
          <cell r="D236" t="str">
            <v>17</v>
          </cell>
          <cell r="F236" t="str">
            <v>Centro</v>
          </cell>
          <cell r="G236" t="str">
            <v>Cuiabá</v>
          </cell>
          <cell r="H236" t="str">
            <v>MT</v>
          </cell>
          <cell r="I236" t="str">
            <v>78010100</v>
          </cell>
          <cell r="J236">
            <v>7537677.5899999999</v>
          </cell>
          <cell r="M236" t="str">
            <v>Cedido</v>
          </cell>
          <cell r="N236" t="str">
            <v>SIM</v>
          </cell>
          <cell r="O236">
            <v>7537677.5899999999</v>
          </cell>
          <cell r="P236">
            <v>5697909.4199999999</v>
          </cell>
        </row>
        <row r="237">
          <cell r="B237">
            <v>31255</v>
          </cell>
          <cell r="C237" t="str">
            <v>RUA FLORIANO PEIXOTO</v>
          </cell>
          <cell r="D237" t="str">
            <v>518</v>
          </cell>
          <cell r="F237" t="str">
            <v>CENTRO</v>
          </cell>
          <cell r="G237" t="str">
            <v>Pinheiro</v>
          </cell>
          <cell r="H237" t="str">
            <v>MA</v>
          </cell>
          <cell r="I237" t="str">
            <v>65200-000</v>
          </cell>
          <cell r="M237" t="str">
            <v>Alugado</v>
          </cell>
          <cell r="N237" t="str">
            <v>SIM</v>
          </cell>
          <cell r="O237">
            <v>0</v>
          </cell>
          <cell r="P237">
            <v>487095.93</v>
          </cell>
        </row>
        <row r="238">
          <cell r="B238">
            <v>31262</v>
          </cell>
          <cell r="C238" t="str">
            <v>Rua Dona Elvira Sargi Monteiro</v>
          </cell>
          <cell r="D238" t="str">
            <v>100</v>
          </cell>
          <cell r="F238" t="str">
            <v>JARDIM ALVORADA</v>
          </cell>
          <cell r="G238" t="str">
            <v>Taquaritinga</v>
          </cell>
          <cell r="H238" t="str">
            <v>SP</v>
          </cell>
          <cell r="I238" t="str">
            <v>15900-000</v>
          </cell>
          <cell r="M238" t="str">
            <v>Cedido</v>
          </cell>
          <cell r="N238" t="str">
            <v>SIM</v>
          </cell>
          <cell r="O238">
            <v>0</v>
          </cell>
        </row>
        <row r="239">
          <cell r="B239">
            <v>31267</v>
          </cell>
          <cell r="C239" t="str">
            <v>Rua hipolito caron</v>
          </cell>
          <cell r="D239" t="str">
            <v>55</v>
          </cell>
          <cell r="E239" t="str">
            <v>sala 202</v>
          </cell>
          <cell r="F239" t="str">
            <v>Centro</v>
          </cell>
          <cell r="G239" t="str">
            <v>Juiz de Fora</v>
          </cell>
          <cell r="H239" t="str">
            <v>MG</v>
          </cell>
          <cell r="I239" t="str">
            <v>36013-000</v>
          </cell>
          <cell r="M239" t="str">
            <v>Alugado</v>
          </cell>
          <cell r="N239" t="str">
            <v>NAO</v>
          </cell>
          <cell r="O239">
            <v>0</v>
          </cell>
        </row>
        <row r="240">
          <cell r="B240">
            <v>31271</v>
          </cell>
          <cell r="C240" t="str">
            <v>Praça da Inglaterra, n.º 06 - Edf. BIG</v>
          </cell>
          <cell r="F240" t="str">
            <v>Conceição da Praia</v>
          </cell>
          <cell r="G240" t="str">
            <v>Salvador</v>
          </cell>
          <cell r="H240" t="str">
            <v>BA</v>
          </cell>
          <cell r="I240" t="str">
            <v>40013900</v>
          </cell>
          <cell r="J240">
            <v>240000</v>
          </cell>
          <cell r="M240" t="str">
            <v>Cedido</v>
          </cell>
          <cell r="N240" t="str">
            <v>NAO</v>
          </cell>
          <cell r="O240">
            <v>240000</v>
          </cell>
        </row>
        <row r="241">
          <cell r="B241">
            <v>31275</v>
          </cell>
          <cell r="C241" t="str">
            <v>Avenida Maurício Augusto de Azevedo</v>
          </cell>
          <cell r="D241" t="str">
            <v>146</v>
          </cell>
          <cell r="F241" t="str">
            <v>Esplanada</v>
          </cell>
          <cell r="G241" t="str">
            <v>Janaúba</v>
          </cell>
          <cell r="H241" t="str">
            <v>MG</v>
          </cell>
          <cell r="I241" t="str">
            <v>39445150</v>
          </cell>
          <cell r="J241">
            <v>198483.82</v>
          </cell>
          <cell r="M241" t="str">
            <v>Alugado</v>
          </cell>
          <cell r="N241" t="str">
            <v>SIM</v>
          </cell>
          <cell r="O241">
            <v>198483.82</v>
          </cell>
          <cell r="P241">
            <v>166216.59</v>
          </cell>
        </row>
        <row r="242">
          <cell r="B242">
            <v>31287</v>
          </cell>
          <cell r="C242" t="str">
            <v>Rua Rafael Oliveira</v>
          </cell>
          <cell r="D242" t="str">
            <v>98</v>
          </cell>
          <cell r="F242" t="str">
            <v>Ginásio</v>
          </cell>
          <cell r="G242" t="str">
            <v>Serrinha</v>
          </cell>
          <cell r="H242" t="str">
            <v>BA</v>
          </cell>
          <cell r="I242" t="str">
            <v>48700000</v>
          </cell>
          <cell r="M242" t="str">
            <v>Alugado</v>
          </cell>
          <cell r="N242" t="str">
            <v>NAO</v>
          </cell>
          <cell r="O242">
            <v>0</v>
          </cell>
        </row>
        <row r="243">
          <cell r="B243">
            <v>31290</v>
          </cell>
          <cell r="C243" t="str">
            <v>Rua Joaquim Sampaio</v>
          </cell>
          <cell r="D243" t="str">
            <v>378</v>
          </cell>
          <cell r="E243" t="str">
            <v>1º Andar</v>
          </cell>
          <cell r="F243" t="str">
            <v>Nossa Senhora das Graças</v>
          </cell>
          <cell r="G243" t="str">
            <v>Salgueiro</v>
          </cell>
          <cell r="H243" t="str">
            <v>PE</v>
          </cell>
          <cell r="I243" t="str">
            <v>56000000</v>
          </cell>
          <cell r="M243" t="str">
            <v>Alugado</v>
          </cell>
          <cell r="N243" t="str">
            <v>NAO</v>
          </cell>
          <cell r="O243">
            <v>0</v>
          </cell>
        </row>
        <row r="244">
          <cell r="B244">
            <v>31292</v>
          </cell>
          <cell r="C244" t="str">
            <v>RUA ALFREDO BUFREN</v>
          </cell>
          <cell r="D244" t="str">
            <v>653</v>
          </cell>
          <cell r="E244" t="str">
            <v>CASA</v>
          </cell>
          <cell r="F244" t="str">
            <v>CENTRO</v>
          </cell>
          <cell r="G244" t="str">
            <v>Irati</v>
          </cell>
          <cell r="H244" t="str">
            <v>PR</v>
          </cell>
          <cell r="I244" t="str">
            <v>84500-000</v>
          </cell>
          <cell r="M244" t="str">
            <v>Alugado</v>
          </cell>
          <cell r="N244" t="str">
            <v>NAO</v>
          </cell>
          <cell r="O244">
            <v>0</v>
          </cell>
        </row>
        <row r="245">
          <cell r="B245">
            <v>31293</v>
          </cell>
          <cell r="C245" t="str">
            <v>Avenida Presidente Vargas</v>
          </cell>
          <cell r="D245" t="str">
            <v>1673</v>
          </cell>
          <cell r="F245" t="str">
            <v>São José</v>
          </cell>
          <cell r="G245" t="str">
            <v>Cruz Alta</v>
          </cell>
          <cell r="H245" t="str">
            <v>RS</v>
          </cell>
          <cell r="I245" t="str">
            <v>98005260</v>
          </cell>
          <cell r="M245" t="str">
            <v>Alugado</v>
          </cell>
          <cell r="N245" t="str">
            <v>NAO</v>
          </cell>
          <cell r="O245">
            <v>0</v>
          </cell>
        </row>
        <row r="246">
          <cell r="B246">
            <v>31297</v>
          </cell>
          <cell r="C246" t="str">
            <v>Rua Pedro Andreazza</v>
          </cell>
          <cell r="D246" t="str">
            <v>55</v>
          </cell>
          <cell r="E246" t="str">
            <v>2º andar</v>
          </cell>
          <cell r="F246" t="str">
            <v>Centro</v>
          </cell>
          <cell r="G246" t="str">
            <v>Videira</v>
          </cell>
          <cell r="H246" t="str">
            <v>SC</v>
          </cell>
          <cell r="I246" t="str">
            <v>89560200</v>
          </cell>
          <cell r="M246" t="str">
            <v>Alugado</v>
          </cell>
          <cell r="N246" t="str">
            <v>SIM</v>
          </cell>
          <cell r="O246">
            <v>0</v>
          </cell>
          <cell r="P246">
            <v>296524.40000000002</v>
          </cell>
        </row>
        <row r="247">
          <cell r="B247">
            <v>31299</v>
          </cell>
          <cell r="C247" t="str">
            <v>Rua Dr. Manoel Teles</v>
          </cell>
          <cell r="D247" t="str">
            <v>77</v>
          </cell>
          <cell r="E247" t="str">
            <v>Salas 1101-1103</v>
          </cell>
          <cell r="F247" t="str">
            <v>Centro</v>
          </cell>
          <cell r="G247" t="str">
            <v>Duque de Caxias</v>
          </cell>
          <cell r="H247" t="str">
            <v>RJ</v>
          </cell>
          <cell r="I247" t="str">
            <v>25010090</v>
          </cell>
          <cell r="M247" t="str">
            <v>Alugado</v>
          </cell>
          <cell r="N247" t="str">
            <v>SIM</v>
          </cell>
          <cell r="O247">
            <v>0</v>
          </cell>
        </row>
        <row r="248">
          <cell r="B248">
            <v>31300</v>
          </cell>
          <cell r="C248" t="str">
            <v>AVENIDA INDEPENDENCIA</v>
          </cell>
          <cell r="D248" t="str">
            <v>233</v>
          </cell>
          <cell r="F248" t="str">
            <v>CENTRO</v>
          </cell>
          <cell r="G248" t="str">
            <v>Capanema</v>
          </cell>
          <cell r="H248" t="str">
            <v>PR</v>
          </cell>
          <cell r="I248" t="str">
            <v>85760-000</v>
          </cell>
          <cell r="M248" t="str">
            <v>Alugado</v>
          </cell>
          <cell r="N248" t="str">
            <v>NAO</v>
          </cell>
          <cell r="O248">
            <v>0</v>
          </cell>
        </row>
        <row r="249">
          <cell r="B249">
            <v>31303</v>
          </cell>
          <cell r="C249" t="str">
            <v>Rua Dr Feliciano Sodre</v>
          </cell>
          <cell r="D249" t="str">
            <v>41</v>
          </cell>
          <cell r="E249" t="str">
            <v>Salas 204 a 206</v>
          </cell>
          <cell r="F249" t="str">
            <v>Centro</v>
          </cell>
          <cell r="G249" t="str">
            <v>São Gonçalo</v>
          </cell>
          <cell r="H249" t="str">
            <v>RJ</v>
          </cell>
          <cell r="I249" t="str">
            <v>24440440</v>
          </cell>
          <cell r="M249" t="str">
            <v>Alugado</v>
          </cell>
          <cell r="N249" t="str">
            <v>SIM</v>
          </cell>
          <cell r="O249">
            <v>0</v>
          </cell>
          <cell r="P249">
            <v>256696.93</v>
          </cell>
        </row>
        <row r="250">
          <cell r="B250">
            <v>31304</v>
          </cell>
          <cell r="C250" t="str">
            <v>RUA MANOEL VIEIRA GARÇÃO, 54 - SL. 202 E 203</v>
          </cell>
          <cell r="D250" t="str">
            <v>54</v>
          </cell>
          <cell r="E250" t="str">
            <v>Salas 202 e 203</v>
          </cell>
          <cell r="F250" t="str">
            <v>CENTRO</v>
          </cell>
          <cell r="G250" t="str">
            <v>Itajaí</v>
          </cell>
          <cell r="H250" t="str">
            <v>SC</v>
          </cell>
          <cell r="I250" t="str">
            <v>88301425</v>
          </cell>
          <cell r="M250" t="str">
            <v>Alugado</v>
          </cell>
          <cell r="N250" t="str">
            <v>NAO</v>
          </cell>
          <cell r="O250">
            <v>0</v>
          </cell>
        </row>
        <row r="251">
          <cell r="B251">
            <v>31306</v>
          </cell>
          <cell r="C251" t="str">
            <v>RUA ANTÔNIO ANANIAS</v>
          </cell>
          <cell r="D251" t="str">
            <v>73</v>
          </cell>
          <cell r="F251" t="str">
            <v>CENTRO</v>
          </cell>
          <cell r="G251" t="str">
            <v>Itabaiana</v>
          </cell>
          <cell r="H251" t="str">
            <v>PB</v>
          </cell>
          <cell r="I251" t="str">
            <v>58360970</v>
          </cell>
          <cell r="M251" t="str">
            <v>Alugado</v>
          </cell>
          <cell r="N251" t="str">
            <v>SIM</v>
          </cell>
          <cell r="O251">
            <v>0</v>
          </cell>
          <cell r="P251">
            <v>352275.67</v>
          </cell>
        </row>
        <row r="252">
          <cell r="B252">
            <v>31309</v>
          </cell>
          <cell r="C252" t="str">
            <v>Rua Roberto Elke</v>
          </cell>
          <cell r="D252" t="str">
            <v>566</v>
          </cell>
          <cell r="E252" t="str">
            <v>Sala B</v>
          </cell>
          <cell r="F252" t="str">
            <v>Jardim Esperança</v>
          </cell>
          <cell r="G252" t="str">
            <v>Canoinhas</v>
          </cell>
          <cell r="H252" t="str">
            <v>SC</v>
          </cell>
          <cell r="I252" t="str">
            <v>89464008</v>
          </cell>
          <cell r="M252" t="str">
            <v>Alugado</v>
          </cell>
          <cell r="N252" t="str">
            <v>SIM</v>
          </cell>
          <cell r="O252">
            <v>0</v>
          </cell>
          <cell r="P252">
            <v>283229.74</v>
          </cell>
        </row>
        <row r="253">
          <cell r="B253">
            <v>31310</v>
          </cell>
          <cell r="C253" t="str">
            <v>AV. JOÃO PAULINO VIEIRA FILHO, 729 - Sala 01 - 3º</v>
          </cell>
          <cell r="F253" t="str">
            <v>NOVO CENTRO</v>
          </cell>
          <cell r="G253" t="str">
            <v>Maringá</v>
          </cell>
          <cell r="H253" t="str">
            <v>PR</v>
          </cell>
          <cell r="I253" t="str">
            <v>87015020</v>
          </cell>
          <cell r="M253" t="str">
            <v>Alugado</v>
          </cell>
          <cell r="N253" t="str">
            <v>NAO</v>
          </cell>
          <cell r="O253">
            <v>0</v>
          </cell>
        </row>
        <row r="254">
          <cell r="B254">
            <v>31320</v>
          </cell>
          <cell r="C254" t="str">
            <v>Rua Marechal Floriano</v>
          </cell>
          <cell r="D254" t="str">
            <v>1380</v>
          </cell>
          <cell r="F254" t="str">
            <v>Centro</v>
          </cell>
          <cell r="G254" t="str">
            <v>Camaquã</v>
          </cell>
          <cell r="H254" t="str">
            <v>RS</v>
          </cell>
          <cell r="I254" t="str">
            <v>96780034</v>
          </cell>
          <cell r="M254" t="str">
            <v>Alugado</v>
          </cell>
          <cell r="N254" t="str">
            <v>NAO</v>
          </cell>
          <cell r="O254">
            <v>0</v>
          </cell>
        </row>
        <row r="255">
          <cell r="B255">
            <v>31327</v>
          </cell>
          <cell r="C255" t="str">
            <v>Avenida São Francisco de Assis</v>
          </cell>
          <cell r="D255" t="str">
            <v>675</v>
          </cell>
          <cell r="E255" t="str">
            <v>Quadra 21 Lote 39</v>
          </cell>
          <cell r="F255" t="str">
            <v>Jundiaí</v>
          </cell>
          <cell r="G255" t="str">
            <v>Anápolis</v>
          </cell>
          <cell r="H255" t="str">
            <v>GO</v>
          </cell>
          <cell r="I255" t="str">
            <v>75110810</v>
          </cell>
          <cell r="M255" t="str">
            <v>Alugado</v>
          </cell>
          <cell r="N255" t="str">
            <v>SIM</v>
          </cell>
          <cell r="O255">
            <v>0</v>
          </cell>
          <cell r="P255">
            <v>323063.15000000002</v>
          </cell>
        </row>
        <row r="256">
          <cell r="B256">
            <v>31338</v>
          </cell>
          <cell r="C256" t="str">
            <v>Av. XV de Novembro</v>
          </cell>
          <cell r="D256" t="str">
            <v>180</v>
          </cell>
          <cell r="E256" t="str">
            <v>Sala 403</v>
          </cell>
          <cell r="F256" t="str">
            <v>Centro</v>
          </cell>
          <cell r="G256" t="str">
            <v>Joaçaba</v>
          </cell>
          <cell r="H256" t="str">
            <v>SC</v>
          </cell>
          <cell r="I256" t="str">
            <v>89600000</v>
          </cell>
          <cell r="M256" t="str">
            <v>Alugado</v>
          </cell>
          <cell r="N256" t="str">
            <v>SIM</v>
          </cell>
          <cell r="O256">
            <v>0</v>
          </cell>
          <cell r="P256">
            <v>299307.92</v>
          </cell>
        </row>
        <row r="257">
          <cell r="B257">
            <v>31343</v>
          </cell>
          <cell r="C257" t="str">
            <v>RUA GUANABARA,</v>
          </cell>
          <cell r="D257" t="str">
            <v>828</v>
          </cell>
          <cell r="F257" t="str">
            <v>VILA NOVA</v>
          </cell>
          <cell r="G257" t="str">
            <v>Francisco Beltrão</v>
          </cell>
          <cell r="H257" t="str">
            <v>PR</v>
          </cell>
          <cell r="I257" t="str">
            <v>85605-300</v>
          </cell>
          <cell r="M257" t="str">
            <v>Alugado</v>
          </cell>
          <cell r="N257" t="str">
            <v>SIM</v>
          </cell>
          <cell r="O257">
            <v>0</v>
          </cell>
          <cell r="P257">
            <v>340681.64</v>
          </cell>
        </row>
        <row r="258">
          <cell r="B258">
            <v>31351</v>
          </cell>
          <cell r="C258" t="str">
            <v>Rua Professor Vera Cruz</v>
          </cell>
          <cell r="D258" t="str">
            <v>195</v>
          </cell>
          <cell r="F258" t="str">
            <v>Centro</v>
          </cell>
          <cell r="G258" t="str">
            <v>Afogados da Ingazeira</v>
          </cell>
          <cell r="H258" t="str">
            <v>PE</v>
          </cell>
          <cell r="I258" t="str">
            <v>56800000</v>
          </cell>
          <cell r="M258" t="str">
            <v>Alugado</v>
          </cell>
          <cell r="N258" t="str">
            <v>SIM</v>
          </cell>
          <cell r="O258">
            <v>0</v>
          </cell>
          <cell r="P258">
            <v>191816.43</v>
          </cell>
        </row>
        <row r="259">
          <cell r="B259">
            <v>31352</v>
          </cell>
          <cell r="C259" t="str">
            <v>Travessa Silva Jardim</v>
          </cell>
          <cell r="D259" t="str">
            <v>1599</v>
          </cell>
          <cell r="F259" t="str">
            <v>Aparecida</v>
          </cell>
          <cell r="G259" t="str">
            <v>Santarém</v>
          </cell>
          <cell r="H259" t="str">
            <v>PA</v>
          </cell>
          <cell r="I259" t="str">
            <v>68040065</v>
          </cell>
          <cell r="M259" t="str">
            <v>Alugado</v>
          </cell>
          <cell r="N259" t="str">
            <v>SIM</v>
          </cell>
          <cell r="O259">
            <v>0</v>
          </cell>
          <cell r="P259">
            <v>785008.41</v>
          </cell>
        </row>
        <row r="260">
          <cell r="B260">
            <v>31359</v>
          </cell>
          <cell r="C260" t="str">
            <v>AV. SEVERINO PEDRO TROIAN, 563 - SALA 03 (TERREO)</v>
          </cell>
          <cell r="D260" t="str">
            <v>563</v>
          </cell>
          <cell r="F260" t="str">
            <v>CENTRO</v>
          </cell>
          <cell r="G260" t="str">
            <v>Nova Londrina</v>
          </cell>
          <cell r="H260" t="str">
            <v>PR</v>
          </cell>
          <cell r="I260" t="str">
            <v>87870-000</v>
          </cell>
          <cell r="M260" t="str">
            <v>Alugado</v>
          </cell>
          <cell r="N260" t="str">
            <v>NAO</v>
          </cell>
          <cell r="O260">
            <v>0</v>
          </cell>
        </row>
        <row r="261">
          <cell r="B261">
            <v>31360</v>
          </cell>
          <cell r="C261" t="str">
            <v>Rua Barão do Rio Branco</v>
          </cell>
          <cell r="D261" t="str">
            <v>50</v>
          </cell>
          <cell r="F261" t="str">
            <v>Centro</v>
          </cell>
          <cell r="G261" t="str">
            <v>Rio Negro</v>
          </cell>
          <cell r="H261" t="str">
            <v>PR</v>
          </cell>
          <cell r="I261" t="str">
            <v>83880075</v>
          </cell>
          <cell r="M261" t="str">
            <v>Alugado</v>
          </cell>
          <cell r="N261" t="str">
            <v>NAO</v>
          </cell>
          <cell r="O261">
            <v>0</v>
          </cell>
        </row>
        <row r="262">
          <cell r="B262">
            <v>31364</v>
          </cell>
          <cell r="C262" t="str">
            <v>TRAVESSA EDUARDO FALCÃO</v>
          </cell>
          <cell r="D262" t="str">
            <v>146</v>
          </cell>
          <cell r="F262" t="str">
            <v>CENTRO</v>
          </cell>
          <cell r="G262" t="str">
            <v>Presidente Dutra</v>
          </cell>
          <cell r="H262" t="str">
            <v>MA</v>
          </cell>
          <cell r="I262" t="str">
            <v>65760000</v>
          </cell>
          <cell r="M262" t="str">
            <v>Alugado</v>
          </cell>
          <cell r="N262" t="str">
            <v>NAO</v>
          </cell>
          <cell r="O262">
            <v>0</v>
          </cell>
        </row>
        <row r="263">
          <cell r="B263">
            <v>31373</v>
          </cell>
          <cell r="C263" t="str">
            <v>RUA JOSE MARIA SANTIAGO, N° 588</v>
          </cell>
          <cell r="F263" t="str">
            <v>CENTRO</v>
          </cell>
          <cell r="G263" t="str">
            <v>São José de Ribamar</v>
          </cell>
          <cell r="H263" t="str">
            <v>MA</v>
          </cell>
          <cell r="I263" t="str">
            <v>65110-970</v>
          </cell>
          <cell r="M263" t="str">
            <v>Cedido</v>
          </cell>
          <cell r="N263" t="str">
            <v>NAO</v>
          </cell>
          <cell r="O263">
            <v>0</v>
          </cell>
        </row>
        <row r="264">
          <cell r="B264">
            <v>31374</v>
          </cell>
          <cell r="C264" t="str">
            <v>Avenida Comendador Gustavo Paiva</v>
          </cell>
          <cell r="D264" t="str">
            <v>2789</v>
          </cell>
          <cell r="E264" t="str">
            <v xml:space="preserve">SL 201 - 206 e 302 </v>
          </cell>
          <cell r="F264" t="str">
            <v>Mangabeiras</v>
          </cell>
          <cell r="G264" t="str">
            <v>Maceió</v>
          </cell>
          <cell r="H264" t="str">
            <v>AL</v>
          </cell>
          <cell r="I264" t="str">
            <v>57037532</v>
          </cell>
          <cell r="J264">
            <v>1738664.53</v>
          </cell>
          <cell r="M264" t="str">
            <v>Alugado</v>
          </cell>
          <cell r="N264" t="str">
            <v>SIM</v>
          </cell>
          <cell r="O264">
            <v>1738664.53</v>
          </cell>
          <cell r="P264">
            <v>862427.21</v>
          </cell>
        </row>
        <row r="265">
          <cell r="B265">
            <v>31378</v>
          </cell>
          <cell r="C265" t="str">
            <v>RUA OSÓRIO RIBAS DE PAULA</v>
          </cell>
          <cell r="D265" t="str">
            <v>94</v>
          </cell>
          <cell r="E265" t="str">
            <v>Sala 503</v>
          </cell>
          <cell r="F265" t="str">
            <v>CENTRO</v>
          </cell>
          <cell r="G265" t="str">
            <v>Apucarana</v>
          </cell>
          <cell r="H265" t="str">
            <v>PR</v>
          </cell>
          <cell r="I265" t="str">
            <v>86800-140</v>
          </cell>
          <cell r="M265" t="str">
            <v>Alugado</v>
          </cell>
          <cell r="N265" t="str">
            <v>SIM</v>
          </cell>
          <cell r="O265">
            <v>0</v>
          </cell>
          <cell r="P265">
            <v>312068.84999999998</v>
          </cell>
        </row>
        <row r="266">
          <cell r="B266">
            <v>31393</v>
          </cell>
          <cell r="C266" t="str">
            <v>Rua Clevelândia</v>
          </cell>
          <cell r="D266" t="str">
            <v>442</v>
          </cell>
          <cell r="E266" t="str">
            <v>D - Sala 01</v>
          </cell>
          <cell r="F266" t="str">
            <v>Centro</v>
          </cell>
          <cell r="G266" t="str">
            <v>Chapecó</v>
          </cell>
          <cell r="H266" t="str">
            <v>SC</v>
          </cell>
          <cell r="I266" t="str">
            <v>89802410</v>
          </cell>
          <cell r="M266" t="str">
            <v>Alugado</v>
          </cell>
          <cell r="N266" t="str">
            <v>SIM</v>
          </cell>
          <cell r="O266">
            <v>0</v>
          </cell>
          <cell r="P266">
            <v>384432.85</v>
          </cell>
        </row>
        <row r="267">
          <cell r="B267">
            <v>31403</v>
          </cell>
          <cell r="C267" t="str">
            <v>Rua Nicolau Edmundo Blauth</v>
          </cell>
          <cell r="D267" t="str">
            <v>70</v>
          </cell>
          <cell r="E267" t="str">
            <v>Lojas 03 e 05</v>
          </cell>
          <cell r="F267" t="str">
            <v>Centro</v>
          </cell>
          <cell r="G267" t="str">
            <v>Novo Hamburgo</v>
          </cell>
          <cell r="H267" t="str">
            <v>RS</v>
          </cell>
          <cell r="I267" t="str">
            <v>93510050</v>
          </cell>
          <cell r="M267" t="str">
            <v>Alugado</v>
          </cell>
          <cell r="N267" t="str">
            <v>SIM</v>
          </cell>
          <cell r="O267">
            <v>0</v>
          </cell>
        </row>
        <row r="268">
          <cell r="B268">
            <v>31404</v>
          </cell>
          <cell r="C268" t="str">
            <v>Rua Marechal Deodoro</v>
          </cell>
          <cell r="D268" t="str">
            <v>772</v>
          </cell>
          <cell r="E268" t="str">
            <v>Ed. Mirage - Sala 11</v>
          </cell>
          <cell r="F268" t="str">
            <v>Centro</v>
          </cell>
          <cell r="G268" t="str">
            <v>Concórdia</v>
          </cell>
          <cell r="H268" t="str">
            <v>SC</v>
          </cell>
          <cell r="I268" t="str">
            <v>89700003</v>
          </cell>
          <cell r="M268" t="str">
            <v>Alugado</v>
          </cell>
          <cell r="N268" t="str">
            <v>SIM</v>
          </cell>
          <cell r="O268">
            <v>0</v>
          </cell>
          <cell r="P268">
            <v>250651.64</v>
          </cell>
        </row>
        <row r="269">
          <cell r="B269">
            <v>31406</v>
          </cell>
          <cell r="C269" t="str">
            <v>Rua Santana, 2425 - térreo</v>
          </cell>
          <cell r="D269" t="str">
            <v>2425</v>
          </cell>
          <cell r="F269" t="str">
            <v>centro</v>
          </cell>
          <cell r="G269" t="str">
            <v>Uruguaiana</v>
          </cell>
          <cell r="H269" t="str">
            <v>RS</v>
          </cell>
          <cell r="I269" t="str">
            <v>97510471</v>
          </cell>
          <cell r="M269" t="str">
            <v>Alugado</v>
          </cell>
          <cell r="N269" t="str">
            <v>NAO</v>
          </cell>
          <cell r="O269">
            <v>0</v>
          </cell>
        </row>
        <row r="270">
          <cell r="B270">
            <v>31407</v>
          </cell>
          <cell r="C270" t="str">
            <v>Rua XV de Novembro</v>
          </cell>
          <cell r="D270" t="str">
            <v>105</v>
          </cell>
          <cell r="E270" t="str">
            <v>Sala 1-B</v>
          </cell>
          <cell r="F270" t="str">
            <v>Centro</v>
          </cell>
          <cell r="G270" t="str">
            <v>Orleans</v>
          </cell>
          <cell r="H270" t="str">
            <v>SC</v>
          </cell>
          <cell r="I270" t="str">
            <v>88870000</v>
          </cell>
          <cell r="M270" t="str">
            <v>Alugado</v>
          </cell>
          <cell r="N270" t="str">
            <v>NAO</v>
          </cell>
          <cell r="O270">
            <v>0</v>
          </cell>
        </row>
        <row r="271">
          <cell r="B271">
            <v>31408</v>
          </cell>
          <cell r="C271" t="str">
            <v>Rua Joaquim Nabuco</v>
          </cell>
          <cell r="D271" t="str">
            <v>805</v>
          </cell>
          <cell r="E271" t="str">
            <v>Salas 401-403</v>
          </cell>
          <cell r="F271" t="str">
            <v>Michel</v>
          </cell>
          <cell r="G271" t="str">
            <v>Criciúma</v>
          </cell>
          <cell r="H271" t="str">
            <v>SC</v>
          </cell>
          <cell r="I271" t="str">
            <v>88803000</v>
          </cell>
          <cell r="M271" t="str">
            <v>Alugado</v>
          </cell>
          <cell r="N271" t="str">
            <v>SIM</v>
          </cell>
          <cell r="O271">
            <v>0</v>
          </cell>
          <cell r="P271">
            <v>387695.31</v>
          </cell>
        </row>
        <row r="272">
          <cell r="B272">
            <v>31410</v>
          </cell>
          <cell r="C272" t="str">
            <v>RUA JOÃO DOS SANTOS</v>
          </cell>
          <cell r="D272" t="str">
            <v>945</v>
          </cell>
          <cell r="F272" t="str">
            <v>CENTRO</v>
          </cell>
          <cell r="G272" t="str">
            <v>Canto do Buriti</v>
          </cell>
          <cell r="H272" t="str">
            <v>PI</v>
          </cell>
          <cell r="I272" t="str">
            <v>64890-000</v>
          </cell>
          <cell r="M272" t="str">
            <v>Alugado</v>
          </cell>
          <cell r="N272" t="str">
            <v>NAO</v>
          </cell>
          <cell r="O272">
            <v>0</v>
          </cell>
        </row>
        <row r="273">
          <cell r="B273">
            <v>31411</v>
          </cell>
          <cell r="C273" t="str">
            <v>Rua Sete de Setembro</v>
          </cell>
          <cell r="D273" t="str">
            <v>2812</v>
          </cell>
          <cell r="E273" t="str">
            <v>casa</v>
          </cell>
          <cell r="F273" t="str">
            <v>Centro</v>
          </cell>
          <cell r="G273" t="str">
            <v>Governador Valadares</v>
          </cell>
          <cell r="H273" t="str">
            <v>MG</v>
          </cell>
          <cell r="I273" t="str">
            <v>35010-172</v>
          </cell>
          <cell r="M273" t="str">
            <v>Cedido</v>
          </cell>
          <cell r="N273" t="str">
            <v>SIM</v>
          </cell>
          <cell r="O273">
            <v>0</v>
          </cell>
          <cell r="P273">
            <v>278896.11</v>
          </cell>
        </row>
        <row r="274">
          <cell r="B274">
            <v>31412</v>
          </cell>
          <cell r="C274" t="str">
            <v>Rua Visconde de Rio Branco</v>
          </cell>
          <cell r="D274" t="str">
            <v>932</v>
          </cell>
          <cell r="E274" t="str">
            <v>Sala 202</v>
          </cell>
          <cell r="F274" t="str">
            <v>Centro</v>
          </cell>
          <cell r="G274" t="str">
            <v>Palmitos</v>
          </cell>
          <cell r="H274" t="str">
            <v>SC</v>
          </cell>
          <cell r="I274" t="str">
            <v>89887000</v>
          </cell>
          <cell r="M274" t="str">
            <v>Alugado</v>
          </cell>
          <cell r="N274" t="str">
            <v>SIM</v>
          </cell>
          <cell r="O274">
            <v>0</v>
          </cell>
          <cell r="P274">
            <v>208786.3</v>
          </cell>
        </row>
        <row r="275">
          <cell r="B275">
            <v>31413</v>
          </cell>
          <cell r="C275" t="str">
            <v>Rua Vereador Limiro Caldeira</v>
          </cell>
          <cell r="D275" t="str">
            <v>29</v>
          </cell>
          <cell r="F275" t="str">
            <v>Centro</v>
          </cell>
          <cell r="G275" t="str">
            <v>Mantena</v>
          </cell>
          <cell r="H275" t="str">
            <v>MG</v>
          </cell>
          <cell r="I275" t="str">
            <v>35290-000</v>
          </cell>
          <cell r="J275">
            <v>260209.81</v>
          </cell>
          <cell r="M275" t="str">
            <v>Alugado</v>
          </cell>
          <cell r="N275" t="str">
            <v>SIM</v>
          </cell>
          <cell r="O275">
            <v>260209.81</v>
          </cell>
          <cell r="P275">
            <v>110339.11</v>
          </cell>
        </row>
        <row r="276">
          <cell r="B276">
            <v>31414</v>
          </cell>
          <cell r="C276" t="str">
            <v>RUA DESEMBARGADOR ARIMATÉIA TITO</v>
          </cell>
          <cell r="D276" t="str">
            <v>198</v>
          </cell>
          <cell r="F276" t="str">
            <v>CENTRO</v>
          </cell>
          <cell r="G276" t="str">
            <v>Barras</v>
          </cell>
          <cell r="H276" t="str">
            <v>PI</v>
          </cell>
          <cell r="I276" t="str">
            <v>64049-630</v>
          </cell>
          <cell r="M276" t="str">
            <v>Alugado</v>
          </cell>
          <cell r="N276" t="str">
            <v>NAO</v>
          </cell>
          <cell r="O276">
            <v>0</v>
          </cell>
        </row>
        <row r="277">
          <cell r="B277">
            <v>31418</v>
          </cell>
          <cell r="C277" t="str">
            <v>RUA DR. FRANCISCO CORREIA, 509</v>
          </cell>
          <cell r="D277" t="str">
            <v>509</v>
          </cell>
          <cell r="F277" t="str">
            <v>CENTRO</v>
          </cell>
          <cell r="G277" t="str">
            <v>Parnaíba</v>
          </cell>
          <cell r="H277" t="str">
            <v>PI</v>
          </cell>
          <cell r="I277" t="str">
            <v>64200-270</v>
          </cell>
          <cell r="M277" t="str">
            <v>Alugado</v>
          </cell>
          <cell r="N277" t="str">
            <v>NAO</v>
          </cell>
          <cell r="O277">
            <v>0</v>
          </cell>
        </row>
        <row r="278">
          <cell r="B278">
            <v>31420</v>
          </cell>
          <cell r="C278" t="str">
            <v>Av. Brasil</v>
          </cell>
          <cell r="D278" t="str">
            <v>869</v>
          </cell>
          <cell r="F278" t="str">
            <v>CENTRO</v>
          </cell>
          <cell r="G278" t="str">
            <v>Nova Granada</v>
          </cell>
          <cell r="H278" t="str">
            <v>SP</v>
          </cell>
          <cell r="I278" t="str">
            <v>15440-000</v>
          </cell>
          <cell r="J278">
            <v>83262.259999999995</v>
          </cell>
          <cell r="M278" t="str">
            <v>Cedido</v>
          </cell>
          <cell r="N278" t="str">
            <v>NAO</v>
          </cell>
          <cell r="O278">
            <v>83262.259999999995</v>
          </cell>
        </row>
        <row r="279">
          <cell r="B279">
            <v>31421</v>
          </cell>
          <cell r="C279" t="str">
            <v>Rua Santos Dumont</v>
          </cell>
          <cell r="D279" t="str">
            <v>134</v>
          </cell>
          <cell r="E279" t="str">
            <v>Sala 202</v>
          </cell>
          <cell r="F279" t="str">
            <v>Centro</v>
          </cell>
          <cell r="G279" t="str">
            <v>São Miguel do Oeste</v>
          </cell>
          <cell r="H279" t="str">
            <v>SC</v>
          </cell>
          <cell r="I279" t="str">
            <v>89900000</v>
          </cell>
          <cell r="M279" t="str">
            <v>Alugado</v>
          </cell>
          <cell r="N279" t="str">
            <v>SIM</v>
          </cell>
          <cell r="O279">
            <v>0</v>
          </cell>
          <cell r="P279">
            <v>324372.02</v>
          </cell>
        </row>
        <row r="280">
          <cell r="B280">
            <v>31422</v>
          </cell>
          <cell r="C280" t="str">
            <v>RUA 15 DE NOVEMBRO</v>
          </cell>
          <cell r="D280" t="str">
            <v>945</v>
          </cell>
          <cell r="F280" t="str">
            <v>CENTRO</v>
          </cell>
          <cell r="G280" t="str">
            <v>Paraguaçu Paulista</v>
          </cell>
          <cell r="H280" t="str">
            <v>SP</v>
          </cell>
          <cell r="I280" t="str">
            <v>19700-970</v>
          </cell>
          <cell r="M280" t="str">
            <v>Cedido</v>
          </cell>
          <cell r="N280" t="str">
            <v>NAO</v>
          </cell>
          <cell r="O280">
            <v>0</v>
          </cell>
        </row>
        <row r="281">
          <cell r="B281">
            <v>31423</v>
          </cell>
          <cell r="C281" t="str">
            <v>Rua Max Colin</v>
          </cell>
          <cell r="D281" t="str">
            <v>1289</v>
          </cell>
          <cell r="E281" t="str">
            <v>Sala 01</v>
          </cell>
          <cell r="F281" t="str">
            <v>América</v>
          </cell>
          <cell r="G281" t="str">
            <v>Joinville</v>
          </cell>
          <cell r="H281" t="str">
            <v>SC</v>
          </cell>
          <cell r="I281" t="str">
            <v>89204041</v>
          </cell>
          <cell r="M281" t="str">
            <v>Alugado</v>
          </cell>
          <cell r="N281" t="str">
            <v>NAO</v>
          </cell>
          <cell r="O281">
            <v>0</v>
          </cell>
        </row>
        <row r="282">
          <cell r="B282">
            <v>31424</v>
          </cell>
          <cell r="C282" t="str">
            <v>SCS, QUADRA 7, BLOCO A, 1º E 2º SUBSOLOS</v>
          </cell>
          <cell r="F282" t="str">
            <v>ASA SUL</v>
          </cell>
          <cell r="G282" t="str">
            <v>Brasilia</v>
          </cell>
          <cell r="H282" t="str">
            <v>DF</v>
          </cell>
          <cell r="I282" t="str">
            <v>70300911</v>
          </cell>
          <cell r="M282" t="str">
            <v>Alugado</v>
          </cell>
          <cell r="N282" t="str">
            <v>SIM</v>
          </cell>
          <cell r="O282">
            <v>0</v>
          </cell>
        </row>
        <row r="283">
          <cell r="B283">
            <v>31425</v>
          </cell>
          <cell r="C283" t="str">
            <v>Praça Monsenhor Zacarias Luz</v>
          </cell>
          <cell r="D283" t="str">
            <v>39</v>
          </cell>
          <cell r="E283" t="str">
            <v>Antiga numeração 37</v>
          </cell>
          <cell r="F283" t="str">
            <v>Centro</v>
          </cell>
          <cell r="G283" t="str">
            <v>Esplanada</v>
          </cell>
          <cell r="H283" t="str">
            <v>BA</v>
          </cell>
          <cell r="I283" t="str">
            <v>48370000</v>
          </cell>
          <cell r="J283">
            <v>7066.62</v>
          </cell>
          <cell r="M283" t="str">
            <v>Alugado</v>
          </cell>
          <cell r="N283" t="str">
            <v>SIM</v>
          </cell>
          <cell r="O283">
            <v>7066.62</v>
          </cell>
          <cell r="P283">
            <v>89344.88</v>
          </cell>
        </row>
        <row r="284">
          <cell r="B284">
            <v>31426</v>
          </cell>
          <cell r="C284" t="str">
            <v>Rua Marechal Deodoro da Fonseca</v>
          </cell>
          <cell r="D284" t="str">
            <v>601</v>
          </cell>
          <cell r="F284" t="str">
            <v>Cidade Alta</v>
          </cell>
          <cell r="G284" t="str">
            <v>Natal</v>
          </cell>
          <cell r="H284" t="str">
            <v>RN</v>
          </cell>
          <cell r="I284" t="str">
            <v>59020600</v>
          </cell>
          <cell r="J284">
            <v>434090</v>
          </cell>
          <cell r="M284" t="str">
            <v>Cedido</v>
          </cell>
          <cell r="N284" t="str">
            <v>SIM</v>
          </cell>
          <cell r="O284">
            <v>434090</v>
          </cell>
          <cell r="P284">
            <v>446841.29</v>
          </cell>
        </row>
        <row r="285">
          <cell r="B285">
            <v>31431</v>
          </cell>
          <cell r="C285" t="str">
            <v>Avenida Santa Cruz</v>
          </cell>
          <cell r="D285" t="str">
            <v>654</v>
          </cell>
          <cell r="E285" t="str">
            <v>Sala 01</v>
          </cell>
          <cell r="F285" t="str">
            <v>Centro</v>
          </cell>
          <cell r="G285" t="str">
            <v>Santa Rosa</v>
          </cell>
          <cell r="H285" t="str">
            <v>RS</v>
          </cell>
          <cell r="I285" t="str">
            <v>98900000</v>
          </cell>
          <cell r="M285" t="str">
            <v>Alugado</v>
          </cell>
          <cell r="N285" t="str">
            <v>SIM</v>
          </cell>
          <cell r="O285">
            <v>0</v>
          </cell>
          <cell r="P285">
            <v>323816.75</v>
          </cell>
        </row>
        <row r="286">
          <cell r="B286">
            <v>31432</v>
          </cell>
          <cell r="C286" t="str">
            <v>Rua João Rodrigues</v>
          </cell>
          <cell r="D286" t="str">
            <v>286</v>
          </cell>
          <cell r="F286" t="str">
            <v>Centro</v>
          </cell>
          <cell r="G286" t="str">
            <v>Dianópolis</v>
          </cell>
          <cell r="H286" t="str">
            <v>TO</v>
          </cell>
          <cell r="I286" t="str">
            <v>77300000</v>
          </cell>
          <cell r="M286" t="str">
            <v>Alugado</v>
          </cell>
          <cell r="N286" t="str">
            <v>NAO</v>
          </cell>
          <cell r="O286">
            <v>0</v>
          </cell>
        </row>
        <row r="287">
          <cell r="B287">
            <v>31434</v>
          </cell>
          <cell r="C287" t="str">
            <v>Rua Washington Luiz</v>
          </cell>
          <cell r="D287" t="str">
            <v>1764</v>
          </cell>
          <cell r="F287" t="str">
            <v>Centro</v>
          </cell>
          <cell r="G287" t="str">
            <v>Sertãozinho</v>
          </cell>
          <cell r="H287" t="str">
            <v>SP</v>
          </cell>
          <cell r="I287" t="str">
            <v>14160-720</v>
          </cell>
          <cell r="M287" t="str">
            <v>Cedido</v>
          </cell>
          <cell r="N287" t="str">
            <v>SIM</v>
          </cell>
          <cell r="O287">
            <v>0</v>
          </cell>
          <cell r="P287">
            <v>166480.73000000001</v>
          </cell>
        </row>
        <row r="288">
          <cell r="B288">
            <v>31436</v>
          </cell>
          <cell r="C288" t="str">
            <v>Rua Pedro Ludovico</v>
          </cell>
          <cell r="D288" t="str">
            <v>236</v>
          </cell>
          <cell r="F288" t="str">
            <v>Centro</v>
          </cell>
          <cell r="G288" t="str">
            <v>Tocantinópolis</v>
          </cell>
          <cell r="H288" t="str">
            <v>TO</v>
          </cell>
          <cell r="I288" t="str">
            <v>77902970</v>
          </cell>
          <cell r="M288" t="str">
            <v>Alugado</v>
          </cell>
          <cell r="N288" t="str">
            <v>SIM</v>
          </cell>
          <cell r="O288">
            <v>0</v>
          </cell>
          <cell r="P288">
            <v>448892.48</v>
          </cell>
        </row>
        <row r="289">
          <cell r="B289">
            <v>31437</v>
          </cell>
          <cell r="C289" t="str">
            <v>RUA HARPIA</v>
          </cell>
          <cell r="D289" t="str">
            <v>32</v>
          </cell>
          <cell r="F289" t="str">
            <v>CENTRO</v>
          </cell>
          <cell r="G289" t="str">
            <v>Arapongas</v>
          </cell>
          <cell r="H289" t="str">
            <v>PR</v>
          </cell>
          <cell r="I289" t="str">
            <v>86701260</v>
          </cell>
          <cell r="M289" t="str">
            <v>Cedido</v>
          </cell>
          <cell r="N289" t="str">
            <v>NAO</v>
          </cell>
          <cell r="O289">
            <v>0</v>
          </cell>
        </row>
        <row r="290">
          <cell r="B290">
            <v>31439</v>
          </cell>
          <cell r="C290" t="str">
            <v>Pç. Dr. Carlos Versiane</v>
          </cell>
          <cell r="D290" t="str">
            <v>55</v>
          </cell>
          <cell r="F290" t="str">
            <v>Centro</v>
          </cell>
          <cell r="G290" t="str">
            <v>Montes Claros</v>
          </cell>
          <cell r="H290" t="str">
            <v>MG</v>
          </cell>
          <cell r="I290" t="str">
            <v>39400-000</v>
          </cell>
          <cell r="M290" t="str">
            <v>Cedido</v>
          </cell>
          <cell r="N290" t="str">
            <v>SIM</v>
          </cell>
          <cell r="O290">
            <v>0</v>
          </cell>
          <cell r="P290">
            <v>426020.15</v>
          </cell>
        </row>
        <row r="291">
          <cell r="B291">
            <v>31440</v>
          </cell>
          <cell r="C291" t="str">
            <v>Rua Ary Parreiras</v>
          </cell>
          <cell r="D291" t="str">
            <v>108</v>
          </cell>
          <cell r="E291" t="str">
            <v>Casa</v>
          </cell>
          <cell r="F291" t="str">
            <v>Centro</v>
          </cell>
          <cell r="G291" t="str">
            <v>Teresópolis</v>
          </cell>
          <cell r="H291" t="str">
            <v>RJ</v>
          </cell>
          <cell r="I291" t="str">
            <v>25953-080</v>
          </cell>
          <cell r="M291" t="str">
            <v>Alugado</v>
          </cell>
          <cell r="N291" t="str">
            <v>NAO</v>
          </cell>
          <cell r="O291">
            <v>0</v>
          </cell>
        </row>
        <row r="292">
          <cell r="B292">
            <v>31442</v>
          </cell>
          <cell r="C292" t="str">
            <v>Av. Afonso Pena</v>
          </cell>
          <cell r="D292" t="str">
            <v>867</v>
          </cell>
          <cell r="E292" t="str">
            <v>Salas 903 e 905</v>
          </cell>
          <cell r="F292" t="str">
            <v>Centro</v>
          </cell>
          <cell r="G292" t="str">
            <v>Belo Horizonte</v>
          </cell>
          <cell r="H292" t="str">
            <v>MG</v>
          </cell>
          <cell r="I292" t="str">
            <v>30130905</v>
          </cell>
          <cell r="M292" t="str">
            <v>Cedido</v>
          </cell>
          <cell r="N292" t="str">
            <v>NAO</v>
          </cell>
          <cell r="O292">
            <v>0</v>
          </cell>
        </row>
        <row r="293">
          <cell r="B293">
            <v>31448</v>
          </cell>
          <cell r="C293" t="str">
            <v>Rua Edmundo de Barros</v>
          </cell>
          <cell r="D293" t="str">
            <v>673</v>
          </cell>
          <cell r="E293" t="str">
            <v>TERREO</v>
          </cell>
          <cell r="F293" t="str">
            <v>Centro</v>
          </cell>
          <cell r="G293" t="str">
            <v>Foz do Iguaçu</v>
          </cell>
          <cell r="H293" t="str">
            <v>PR</v>
          </cell>
          <cell r="I293" t="str">
            <v>85851120</v>
          </cell>
          <cell r="M293" t="str">
            <v>Alugado</v>
          </cell>
          <cell r="N293" t="str">
            <v>SIM</v>
          </cell>
          <cell r="O293">
            <v>0</v>
          </cell>
          <cell r="P293">
            <v>501871.78</v>
          </cell>
        </row>
        <row r="294">
          <cell r="B294">
            <v>31453</v>
          </cell>
          <cell r="C294" t="str">
            <v>Avenida Goiás</v>
          </cell>
          <cell r="D294" t="str">
            <v>841</v>
          </cell>
          <cell r="F294" t="str">
            <v>Centro</v>
          </cell>
          <cell r="G294" t="str">
            <v>Iporá</v>
          </cell>
          <cell r="H294" t="str">
            <v>GO</v>
          </cell>
          <cell r="I294" t="str">
            <v>76200000</v>
          </cell>
          <cell r="M294" t="str">
            <v>Alugado</v>
          </cell>
          <cell r="N294" t="str">
            <v>NAO</v>
          </cell>
          <cell r="O294">
            <v>0</v>
          </cell>
        </row>
        <row r="295">
          <cell r="B295">
            <v>31454</v>
          </cell>
          <cell r="C295" t="str">
            <v>Avenida 5</v>
          </cell>
          <cell r="D295" t="str">
            <v>503</v>
          </cell>
          <cell r="F295" t="str">
            <v>Centro</v>
          </cell>
          <cell r="G295" t="str">
            <v>Rio Claro</v>
          </cell>
          <cell r="H295" t="str">
            <v>SP</v>
          </cell>
          <cell r="I295" t="str">
            <v>13500380</v>
          </cell>
          <cell r="M295" t="str">
            <v>Cedido</v>
          </cell>
          <cell r="N295" t="str">
            <v>SIM</v>
          </cell>
          <cell r="O295">
            <v>0</v>
          </cell>
          <cell r="P295">
            <v>162635.24</v>
          </cell>
        </row>
        <row r="296">
          <cell r="B296">
            <v>31455</v>
          </cell>
          <cell r="C296" t="str">
            <v>Avenida 31</v>
          </cell>
          <cell r="D296" t="str">
            <v>1088</v>
          </cell>
          <cell r="F296" t="str">
            <v>Centro</v>
          </cell>
          <cell r="G296" t="str">
            <v>Barretos</v>
          </cell>
          <cell r="H296" t="str">
            <v>SP</v>
          </cell>
          <cell r="I296" t="str">
            <v>14780360</v>
          </cell>
          <cell r="M296" t="str">
            <v>Cedido</v>
          </cell>
          <cell r="N296" t="str">
            <v>SIM</v>
          </cell>
          <cell r="O296">
            <v>0</v>
          </cell>
          <cell r="P296">
            <v>164371.96</v>
          </cell>
        </row>
        <row r="297">
          <cell r="B297">
            <v>31458</v>
          </cell>
          <cell r="C297" t="str">
            <v>RUA PERNAMBUCO</v>
          </cell>
          <cell r="D297" t="str">
            <v>390</v>
          </cell>
          <cell r="E297" t="str">
            <v>SALAS 602/603/604</v>
          </cell>
          <cell r="F297" t="str">
            <v>CENTRO</v>
          </cell>
          <cell r="G297" t="str">
            <v>Londrina</v>
          </cell>
          <cell r="H297" t="str">
            <v>PR</v>
          </cell>
          <cell r="I297" t="str">
            <v>86020-913</v>
          </cell>
          <cell r="M297" t="str">
            <v>Alugado</v>
          </cell>
          <cell r="N297" t="str">
            <v>SIM</v>
          </cell>
          <cell r="O297">
            <v>0</v>
          </cell>
          <cell r="P297">
            <v>560046.36</v>
          </cell>
        </row>
        <row r="298">
          <cell r="B298">
            <v>31459</v>
          </cell>
          <cell r="C298" t="str">
            <v>Rua Professor Rafael Farias, 816</v>
          </cell>
          <cell r="D298" t="str">
            <v>816</v>
          </cell>
          <cell r="F298" t="str">
            <v>Centro</v>
          </cell>
          <cell r="G298" t="str">
            <v>Oeiras</v>
          </cell>
          <cell r="H298" t="str">
            <v>PI</v>
          </cell>
          <cell r="I298" t="str">
            <v>64500-000</v>
          </cell>
          <cell r="M298" t="str">
            <v>Alugado</v>
          </cell>
          <cell r="N298" t="str">
            <v>NAO</v>
          </cell>
          <cell r="O298">
            <v>0</v>
          </cell>
        </row>
        <row r="299">
          <cell r="B299">
            <v>31460</v>
          </cell>
          <cell r="C299" t="str">
            <v>Rua Brasil</v>
          </cell>
          <cell r="D299" t="str">
            <v>440</v>
          </cell>
          <cell r="E299" t="str">
            <v>Sala 10</v>
          </cell>
          <cell r="F299" t="str">
            <v>Centro</v>
          </cell>
          <cell r="G299" t="str">
            <v>Xinguara</v>
          </cell>
          <cell r="H299" t="str">
            <v>PA</v>
          </cell>
          <cell r="I299" t="str">
            <v>68555103</v>
          </cell>
          <cell r="M299" t="str">
            <v>Alugado</v>
          </cell>
          <cell r="N299" t="str">
            <v>SIM</v>
          </cell>
          <cell r="O299">
            <v>0</v>
          </cell>
          <cell r="P299">
            <v>314240.95</v>
          </cell>
        </row>
        <row r="300">
          <cell r="B300">
            <v>31461</v>
          </cell>
          <cell r="C300" t="str">
            <v>Rua José Tepedino</v>
          </cell>
          <cell r="D300" t="str">
            <v>160</v>
          </cell>
          <cell r="E300" t="str">
            <v>Loja B</v>
          </cell>
          <cell r="F300" t="str">
            <v>Praça da Bandeira</v>
          </cell>
          <cell r="G300" t="str">
            <v>Além Paraíba</v>
          </cell>
          <cell r="H300" t="str">
            <v>MG</v>
          </cell>
          <cell r="I300" t="str">
            <v>36660000</v>
          </cell>
          <cell r="M300" t="str">
            <v>Alugado</v>
          </cell>
          <cell r="N300" t="str">
            <v>NAO</v>
          </cell>
          <cell r="O300">
            <v>0</v>
          </cell>
        </row>
        <row r="301">
          <cell r="B301">
            <v>31462</v>
          </cell>
          <cell r="C301" t="str">
            <v>Rua Marcos Parente, Nº 229, Centro - Picos/PI</v>
          </cell>
          <cell r="D301" t="str">
            <v>229</v>
          </cell>
          <cell r="F301" t="str">
            <v>Centro</v>
          </cell>
          <cell r="G301" t="str">
            <v>Picos</v>
          </cell>
          <cell r="H301" t="str">
            <v>PI</v>
          </cell>
          <cell r="I301" t="str">
            <v>64600-000</v>
          </cell>
          <cell r="M301" t="str">
            <v>Alugado</v>
          </cell>
          <cell r="N301" t="str">
            <v>NAO</v>
          </cell>
          <cell r="O301">
            <v>0</v>
          </cell>
        </row>
        <row r="302">
          <cell r="B302">
            <v>31463</v>
          </cell>
          <cell r="C302" t="str">
            <v>Rua Felipe Schmidt</v>
          </cell>
          <cell r="D302" t="str">
            <v>172</v>
          </cell>
          <cell r="E302" t="str">
            <v>Sala 403</v>
          </cell>
          <cell r="F302" t="str">
            <v>São Luiz</v>
          </cell>
          <cell r="G302" t="str">
            <v>Brusque</v>
          </cell>
          <cell r="H302" t="str">
            <v>SC</v>
          </cell>
          <cell r="I302" t="str">
            <v>88351000</v>
          </cell>
          <cell r="M302" t="str">
            <v>Alugado</v>
          </cell>
          <cell r="N302" t="str">
            <v>SIM</v>
          </cell>
          <cell r="O302">
            <v>0</v>
          </cell>
          <cell r="P302">
            <v>343358.73</v>
          </cell>
        </row>
        <row r="303">
          <cell r="B303">
            <v>31464</v>
          </cell>
          <cell r="C303" t="str">
            <v>Rua Amaro Duarte</v>
          </cell>
          <cell r="D303" t="str">
            <v>205</v>
          </cell>
          <cell r="F303" t="str">
            <v>Doze Anos</v>
          </cell>
          <cell r="G303" t="str">
            <v>Mossoró</v>
          </cell>
          <cell r="H303" t="str">
            <v>RN</v>
          </cell>
          <cell r="I303" t="str">
            <v>59603030</v>
          </cell>
          <cell r="J303">
            <v>1091309.25</v>
          </cell>
          <cell r="M303" t="str">
            <v>Cedido</v>
          </cell>
          <cell r="N303" t="str">
            <v>SIM</v>
          </cell>
          <cell r="O303">
            <v>1091309.25</v>
          </cell>
          <cell r="P303">
            <v>658008.66</v>
          </cell>
        </row>
        <row r="304">
          <cell r="B304">
            <v>31466</v>
          </cell>
          <cell r="C304" t="str">
            <v>Rua José Peres</v>
          </cell>
          <cell r="D304" t="str">
            <v>372</v>
          </cell>
          <cell r="F304" t="str">
            <v>Centro</v>
          </cell>
          <cell r="G304" t="str">
            <v>Leopoldina</v>
          </cell>
          <cell r="H304" t="str">
            <v>MG</v>
          </cell>
          <cell r="I304" t="str">
            <v>36700-001</v>
          </cell>
          <cell r="M304" t="str">
            <v>Cedido</v>
          </cell>
          <cell r="N304" t="str">
            <v>SIM</v>
          </cell>
          <cell r="O304">
            <v>0</v>
          </cell>
          <cell r="P304">
            <v>148456.92000000001</v>
          </cell>
        </row>
        <row r="305">
          <cell r="B305">
            <v>31468</v>
          </cell>
          <cell r="C305" t="str">
            <v>Rua Bento Ferreira dos Santos</v>
          </cell>
          <cell r="D305" t="str">
            <v>160</v>
          </cell>
          <cell r="E305" t="str">
            <v>casa</v>
          </cell>
          <cell r="F305" t="str">
            <v>Centro</v>
          </cell>
          <cell r="G305" t="str">
            <v>São Gotardo</v>
          </cell>
          <cell r="H305" t="str">
            <v>MG</v>
          </cell>
          <cell r="I305" t="str">
            <v>38800-000</v>
          </cell>
          <cell r="J305">
            <v>332516.57</v>
          </cell>
          <cell r="M305" t="str">
            <v>Cedido</v>
          </cell>
          <cell r="N305" t="str">
            <v>NAO</v>
          </cell>
          <cell r="O305">
            <v>332516.57</v>
          </cell>
        </row>
        <row r="306">
          <cell r="B306">
            <v>31470</v>
          </cell>
          <cell r="C306" t="str">
            <v>Avenida Expedito Garcia</v>
          </cell>
          <cell r="D306" t="str">
            <v>99</v>
          </cell>
          <cell r="E306" t="str">
            <v>sl 27</v>
          </cell>
          <cell r="F306" t="str">
            <v>Campo Grande</v>
          </cell>
          <cell r="G306" t="str">
            <v>Cariacica</v>
          </cell>
          <cell r="H306" t="str">
            <v>ES</v>
          </cell>
          <cell r="I306" t="str">
            <v>29146201</v>
          </cell>
          <cell r="M306" t="str">
            <v>Alugado</v>
          </cell>
          <cell r="N306" t="str">
            <v>NAO</v>
          </cell>
          <cell r="O306">
            <v>0</v>
          </cell>
        </row>
        <row r="307">
          <cell r="B307">
            <v>31473</v>
          </cell>
          <cell r="C307" t="str">
            <v>Rua Manuel dos Santos Moreira</v>
          </cell>
          <cell r="D307" t="str">
            <v>390</v>
          </cell>
          <cell r="E307" t="str">
            <v>Térreo</v>
          </cell>
          <cell r="F307" t="str">
            <v>Casa Caiada</v>
          </cell>
          <cell r="G307" t="str">
            <v>Olinda</v>
          </cell>
          <cell r="H307" t="str">
            <v>PE</v>
          </cell>
          <cell r="I307" t="str">
            <v>53130250</v>
          </cell>
          <cell r="M307" t="str">
            <v>Cedido</v>
          </cell>
          <cell r="N307" t="str">
            <v>NAO</v>
          </cell>
          <cell r="O307">
            <v>0</v>
          </cell>
        </row>
        <row r="308">
          <cell r="B308">
            <v>31477</v>
          </cell>
          <cell r="C308" t="str">
            <v>Rua Engenheiro Saint Martin</v>
          </cell>
          <cell r="D308" t="str">
            <v>17-69</v>
          </cell>
          <cell r="F308" t="str">
            <v>Centro</v>
          </cell>
          <cell r="G308" t="str">
            <v>Bauru</v>
          </cell>
          <cell r="H308" t="str">
            <v>SP</v>
          </cell>
          <cell r="I308" t="str">
            <v>17015351</v>
          </cell>
          <cell r="J308">
            <v>301924.33</v>
          </cell>
          <cell r="M308" t="str">
            <v>Alugado</v>
          </cell>
          <cell r="N308" t="str">
            <v>SIM</v>
          </cell>
          <cell r="O308">
            <v>301924.33</v>
          </cell>
          <cell r="P308">
            <v>245788.75</v>
          </cell>
        </row>
        <row r="309">
          <cell r="B309">
            <v>31478</v>
          </cell>
          <cell r="C309" t="str">
            <v>Rua Engenho da Serra</v>
          </cell>
          <cell r="D309" t="str">
            <v>72</v>
          </cell>
          <cell r="F309" t="str">
            <v>Vila Pereira Cerca</v>
          </cell>
          <cell r="G309" t="str">
            <v>São Paulo</v>
          </cell>
          <cell r="H309" t="str">
            <v>SP</v>
          </cell>
          <cell r="I309" t="str">
            <v>02931-050</v>
          </cell>
          <cell r="J309">
            <v>197544</v>
          </cell>
          <cell r="M309" t="str">
            <v>Alugado</v>
          </cell>
          <cell r="N309" t="str">
            <v>SIM</v>
          </cell>
          <cell r="O309">
            <v>197544</v>
          </cell>
          <cell r="P309">
            <v>175197.32</v>
          </cell>
        </row>
        <row r="310">
          <cell r="B310">
            <v>31479</v>
          </cell>
          <cell r="C310" t="str">
            <v>Avenida Jorge Tibiriçá</v>
          </cell>
          <cell r="D310" t="str">
            <v>498</v>
          </cell>
          <cell r="F310" t="str">
            <v>Centro</v>
          </cell>
          <cell r="G310" t="str">
            <v>Cruzeiro</v>
          </cell>
          <cell r="H310" t="str">
            <v>SP</v>
          </cell>
          <cell r="I310" t="str">
            <v>12701020</v>
          </cell>
          <cell r="M310" t="str">
            <v>Cedido</v>
          </cell>
          <cell r="N310" t="str">
            <v>SIM</v>
          </cell>
          <cell r="O310">
            <v>0</v>
          </cell>
        </row>
        <row r="311">
          <cell r="B311">
            <v>31481</v>
          </cell>
          <cell r="C311" t="str">
            <v>Praça Pedro Osório, 151 - A</v>
          </cell>
          <cell r="F311" t="str">
            <v>centro</v>
          </cell>
          <cell r="G311" t="str">
            <v>Pelotas</v>
          </cell>
          <cell r="H311" t="str">
            <v>RS</v>
          </cell>
          <cell r="I311" t="str">
            <v>96015-010</v>
          </cell>
          <cell r="M311" t="str">
            <v>Alugado</v>
          </cell>
          <cell r="N311" t="str">
            <v>NAO</v>
          </cell>
          <cell r="O311">
            <v>0</v>
          </cell>
        </row>
        <row r="312">
          <cell r="B312">
            <v>31485</v>
          </cell>
          <cell r="C312" t="str">
            <v>Av. Arapuã</v>
          </cell>
          <cell r="D312" t="str">
            <v>2803</v>
          </cell>
          <cell r="F312" t="str">
            <v>Jardim Arapuã</v>
          </cell>
          <cell r="G312" t="str">
            <v>Jales</v>
          </cell>
          <cell r="H312" t="str">
            <v>SP</v>
          </cell>
          <cell r="I312" t="str">
            <v>15707-036</v>
          </cell>
          <cell r="M312" t="str">
            <v>Cedido</v>
          </cell>
          <cell r="N312" t="str">
            <v>NAO</v>
          </cell>
          <cell r="O312">
            <v>0</v>
          </cell>
        </row>
        <row r="313">
          <cell r="B313">
            <v>31486</v>
          </cell>
          <cell r="C313" t="str">
            <v>Rua Pará de Minas</v>
          </cell>
          <cell r="D313" t="str">
            <v>640</v>
          </cell>
          <cell r="E313" t="str">
            <v>Centro Administrativ</v>
          </cell>
          <cell r="F313" t="str">
            <v>Brasileia</v>
          </cell>
          <cell r="G313" t="str">
            <v>Betim</v>
          </cell>
          <cell r="H313" t="str">
            <v>MG</v>
          </cell>
          <cell r="I313" t="str">
            <v>32600-412</v>
          </cell>
          <cell r="M313" t="str">
            <v>Cedido</v>
          </cell>
          <cell r="N313" t="str">
            <v>NAO</v>
          </cell>
          <cell r="O313">
            <v>0</v>
          </cell>
        </row>
        <row r="314">
          <cell r="B314">
            <v>31488</v>
          </cell>
          <cell r="C314" t="str">
            <v>Rua Dr. Nascimento de Jesus</v>
          </cell>
          <cell r="D314" t="str">
            <v>182</v>
          </cell>
          <cell r="F314" t="str">
            <v>Centro</v>
          </cell>
          <cell r="G314" t="str">
            <v>Santa Rita de Cássia</v>
          </cell>
          <cell r="H314" t="str">
            <v>BA</v>
          </cell>
          <cell r="I314" t="str">
            <v>47150000</v>
          </cell>
          <cell r="M314" t="str">
            <v>Cedido</v>
          </cell>
          <cell r="N314" t="str">
            <v>NAO</v>
          </cell>
          <cell r="O314">
            <v>0</v>
          </cell>
        </row>
        <row r="315">
          <cell r="B315">
            <v>31492</v>
          </cell>
          <cell r="C315" t="str">
            <v>Rua José Pinto da Silveira</v>
          </cell>
          <cell r="D315" t="str">
            <v>240</v>
          </cell>
          <cell r="E315" t="str">
            <v>Loja 9</v>
          </cell>
          <cell r="F315" t="str">
            <v xml:space="preserve">Nancilândia </v>
          </cell>
          <cell r="G315" t="str">
            <v>Itaboraí</v>
          </cell>
          <cell r="H315" t="str">
            <v>RJ</v>
          </cell>
          <cell r="I315" t="str">
            <v>24801108</v>
          </cell>
          <cell r="M315" t="str">
            <v>Alugado</v>
          </cell>
          <cell r="N315" t="str">
            <v>SIM</v>
          </cell>
          <cell r="O315">
            <v>0</v>
          </cell>
          <cell r="P315">
            <v>317060.82</v>
          </cell>
        </row>
        <row r="316">
          <cell r="B316">
            <v>31497</v>
          </cell>
          <cell r="C316" t="str">
            <v>RUA MANOEL INÁCIO DE LOYOLA.</v>
          </cell>
          <cell r="D316" t="str">
            <v>922</v>
          </cell>
          <cell r="F316" t="str">
            <v>CENTRO</v>
          </cell>
          <cell r="G316" t="str">
            <v>Palmas</v>
          </cell>
          <cell r="H316" t="str">
            <v>PR</v>
          </cell>
          <cell r="I316" t="str">
            <v>85555-000</v>
          </cell>
          <cell r="M316" t="str">
            <v>Cedido</v>
          </cell>
          <cell r="N316" t="str">
            <v>NAO</v>
          </cell>
          <cell r="O316">
            <v>0</v>
          </cell>
        </row>
        <row r="317">
          <cell r="B317">
            <v>31500</v>
          </cell>
          <cell r="C317" t="str">
            <v>Rua Leonel Anunziatto</v>
          </cell>
          <cell r="D317" t="str">
            <v>110</v>
          </cell>
          <cell r="F317" t="str">
            <v>Centro</v>
          </cell>
          <cell r="G317" t="str">
            <v>Pitanga</v>
          </cell>
          <cell r="H317" t="str">
            <v>PR</v>
          </cell>
          <cell r="I317" t="str">
            <v>85200000</v>
          </cell>
          <cell r="M317" t="str">
            <v>Cedido</v>
          </cell>
          <cell r="N317" t="str">
            <v>SIM</v>
          </cell>
          <cell r="O317">
            <v>0</v>
          </cell>
          <cell r="P317">
            <v>315087.71000000002</v>
          </cell>
        </row>
        <row r="318">
          <cell r="B318">
            <v>31506</v>
          </cell>
          <cell r="C318" t="str">
            <v>Rua Ângelo Capovila</v>
          </cell>
          <cell r="D318" t="str">
            <v>111</v>
          </cell>
          <cell r="F318" t="str">
            <v>São Cristovão</v>
          </cell>
          <cell r="G318" t="str">
            <v>Valinhos</v>
          </cell>
          <cell r="H318" t="str">
            <v>SP</v>
          </cell>
          <cell r="I318" t="str">
            <v>13276-390</v>
          </cell>
          <cell r="M318" t="str">
            <v>Cedido</v>
          </cell>
          <cell r="N318" t="str">
            <v>SIM</v>
          </cell>
          <cell r="O318">
            <v>0</v>
          </cell>
        </row>
        <row r="319">
          <cell r="B319">
            <v>31508</v>
          </cell>
          <cell r="C319" t="str">
            <v>Rua Minas Gerais</v>
          </cell>
          <cell r="D319" t="str">
            <v>317</v>
          </cell>
          <cell r="F319" t="str">
            <v>Vila Maria</v>
          </cell>
          <cell r="G319" t="str">
            <v>São José dos Campos</v>
          </cell>
          <cell r="H319" t="str">
            <v>SP</v>
          </cell>
          <cell r="I319" t="str">
            <v>12209290</v>
          </cell>
          <cell r="J319">
            <v>182186.27</v>
          </cell>
          <cell r="M319" t="str">
            <v>Alugado</v>
          </cell>
          <cell r="N319" t="str">
            <v>SIM</v>
          </cell>
          <cell r="O319">
            <v>182186.27</v>
          </cell>
          <cell r="P319">
            <v>548244.06999999995</v>
          </cell>
        </row>
        <row r="320">
          <cell r="B320">
            <v>31509</v>
          </cell>
          <cell r="C320" t="str">
            <v>Avenida Araguaia</v>
          </cell>
          <cell r="D320" t="str">
            <v>383</v>
          </cell>
          <cell r="F320" t="str">
            <v>Centro</v>
          </cell>
          <cell r="G320" t="str">
            <v>Água Boa</v>
          </cell>
          <cell r="H320" t="str">
            <v>MT</v>
          </cell>
          <cell r="I320" t="str">
            <v>78635000</v>
          </cell>
          <cell r="M320" t="str">
            <v>Cedido</v>
          </cell>
          <cell r="N320" t="str">
            <v>SIM</v>
          </cell>
          <cell r="O320">
            <v>0</v>
          </cell>
          <cell r="P320">
            <v>373596.05</v>
          </cell>
        </row>
        <row r="321">
          <cell r="B321">
            <v>31512</v>
          </cell>
          <cell r="C321" t="str">
            <v>Rua Boaventura do Amaral nº 526</v>
          </cell>
          <cell r="F321" t="str">
            <v>Centro</v>
          </cell>
          <cell r="G321" t="str">
            <v>Campinas</v>
          </cell>
          <cell r="H321" t="str">
            <v>SP</v>
          </cell>
          <cell r="I321" t="str">
            <v>13020-350</v>
          </cell>
          <cell r="M321" t="str">
            <v>Alugado</v>
          </cell>
          <cell r="N321" t="str">
            <v>NAO</v>
          </cell>
          <cell r="O321">
            <v>0</v>
          </cell>
        </row>
        <row r="322">
          <cell r="B322">
            <v>31513</v>
          </cell>
          <cell r="C322" t="str">
            <v>Rua Duque de Caxias</v>
          </cell>
          <cell r="D322" t="str">
            <v>1294</v>
          </cell>
          <cell r="F322" t="str">
            <v>Vila Bandeirantes</v>
          </cell>
          <cell r="G322" t="str">
            <v>Araçatuba</v>
          </cell>
          <cell r="H322" t="str">
            <v>SP</v>
          </cell>
          <cell r="I322" t="str">
            <v>16015-520</v>
          </cell>
          <cell r="J322">
            <v>32933.449999999997</v>
          </cell>
          <cell r="M322" t="str">
            <v>Alugado</v>
          </cell>
          <cell r="N322" t="str">
            <v>SIM</v>
          </cell>
          <cell r="O322">
            <v>32933.449999999997</v>
          </cell>
          <cell r="P322">
            <v>276663.84999999998</v>
          </cell>
        </row>
        <row r="323">
          <cell r="B323">
            <v>31514</v>
          </cell>
          <cell r="C323" t="str">
            <v>Rua do Comércio</v>
          </cell>
          <cell r="D323" t="str">
            <v>610</v>
          </cell>
          <cell r="E323" t="str">
            <v>Salas 304 e 305</v>
          </cell>
          <cell r="F323" t="str">
            <v>Centro</v>
          </cell>
          <cell r="G323" t="str">
            <v>Frederico Westphalen</v>
          </cell>
          <cell r="H323" t="str">
            <v>RS</v>
          </cell>
          <cell r="I323" t="str">
            <v>98400000</v>
          </cell>
          <cell r="M323" t="str">
            <v>Alugado</v>
          </cell>
          <cell r="N323" t="str">
            <v>SIM</v>
          </cell>
          <cell r="O323">
            <v>0</v>
          </cell>
          <cell r="P323">
            <v>231460.32</v>
          </cell>
        </row>
        <row r="324">
          <cell r="B324">
            <v>31515</v>
          </cell>
          <cell r="C324" t="str">
            <v>Praça Dr. Oliveira Botelho</v>
          </cell>
          <cell r="D324" t="str">
            <v>8</v>
          </cell>
          <cell r="E324" t="str">
            <v>Frente</v>
          </cell>
          <cell r="F324" t="str">
            <v>Centro</v>
          </cell>
          <cell r="G324" t="str">
            <v>Resende</v>
          </cell>
          <cell r="H324" t="str">
            <v>RJ</v>
          </cell>
          <cell r="I324" t="str">
            <v>27511-120</v>
          </cell>
          <cell r="M324" t="str">
            <v>Alugado</v>
          </cell>
          <cell r="N324" t="str">
            <v>NAO</v>
          </cell>
          <cell r="O324">
            <v>0</v>
          </cell>
        </row>
        <row r="325">
          <cell r="B325">
            <v>31519</v>
          </cell>
          <cell r="C325" t="str">
            <v>Rua Onze</v>
          </cell>
          <cell r="D325" t="str">
            <v>1220</v>
          </cell>
          <cell r="E325" t="str">
            <v>sala 01</v>
          </cell>
          <cell r="F325" t="str">
            <v>CENTRO</v>
          </cell>
          <cell r="G325" t="str">
            <v>Santa Fé do Sul</v>
          </cell>
          <cell r="H325" t="str">
            <v>SP</v>
          </cell>
          <cell r="I325" t="str">
            <v>15775000</v>
          </cell>
          <cell r="J325">
            <v>23283.51</v>
          </cell>
          <cell r="M325" t="str">
            <v>Cedido</v>
          </cell>
          <cell r="N325" t="str">
            <v>SIM</v>
          </cell>
          <cell r="O325">
            <v>23283.51</v>
          </cell>
          <cell r="P325">
            <v>116756.31</v>
          </cell>
        </row>
        <row r="326">
          <cell r="B326">
            <v>31523</v>
          </cell>
          <cell r="C326" t="str">
            <v>Rua Ceará</v>
          </cell>
          <cell r="D326" t="str">
            <v>1125</v>
          </cell>
          <cell r="F326" t="str">
            <v>Centro</v>
          </cell>
          <cell r="G326" t="str">
            <v>Pontes E Lacerda</v>
          </cell>
          <cell r="H326" t="str">
            <v>MT</v>
          </cell>
          <cell r="I326" t="str">
            <v>78250000</v>
          </cell>
          <cell r="M326" t="str">
            <v>Cedido</v>
          </cell>
          <cell r="N326" t="str">
            <v>NAO</v>
          </cell>
          <cell r="O326">
            <v>0</v>
          </cell>
        </row>
        <row r="327">
          <cell r="B327">
            <v>31526</v>
          </cell>
          <cell r="C327" t="str">
            <v>Av. N.  Senhora de Copacabana</v>
          </cell>
          <cell r="D327" t="str">
            <v>330</v>
          </cell>
          <cell r="E327" t="str">
            <v>Salas 202  e  203</v>
          </cell>
          <cell r="F327" t="str">
            <v>Copacabana</v>
          </cell>
          <cell r="G327" t="str">
            <v>Rio de Janeiro</v>
          </cell>
          <cell r="H327" t="str">
            <v>RJ</v>
          </cell>
          <cell r="I327" t="str">
            <v>22020-000</v>
          </cell>
          <cell r="M327" t="str">
            <v>Alugado</v>
          </cell>
          <cell r="N327" t="str">
            <v>NAO</v>
          </cell>
          <cell r="O327">
            <v>0</v>
          </cell>
        </row>
        <row r="328">
          <cell r="B328">
            <v>31527</v>
          </cell>
          <cell r="C328" t="str">
            <v>RUA CORONEL CATÃO</v>
          </cell>
          <cell r="D328" t="str">
            <v>sn</v>
          </cell>
          <cell r="F328" t="str">
            <v>CENTRO</v>
          </cell>
          <cell r="G328" t="str">
            <v>Itapecuru Mirim</v>
          </cell>
          <cell r="H328" t="str">
            <v>MA</v>
          </cell>
          <cell r="I328" t="str">
            <v>65485000</v>
          </cell>
          <cell r="J328">
            <v>184536.46</v>
          </cell>
          <cell r="M328" t="str">
            <v>Próprio</v>
          </cell>
          <cell r="N328" t="str">
            <v>SIM</v>
          </cell>
          <cell r="O328">
            <v>184536.46</v>
          </cell>
        </row>
        <row r="329">
          <cell r="B329">
            <v>31537</v>
          </cell>
          <cell r="C329" t="str">
            <v>Rua Presidente Costa e Silva</v>
          </cell>
          <cell r="D329" t="str">
            <v>616</v>
          </cell>
          <cell r="E329" t="str">
            <v>1º Andar</v>
          </cell>
          <cell r="F329" t="str">
            <v>Plano Piloto</v>
          </cell>
          <cell r="G329" t="str">
            <v>Assis Chateaubriand</v>
          </cell>
          <cell r="H329" t="str">
            <v>PR</v>
          </cell>
          <cell r="I329" t="str">
            <v>85937-004</v>
          </cell>
          <cell r="M329" t="str">
            <v>Alugado</v>
          </cell>
          <cell r="N329" t="str">
            <v>SIM</v>
          </cell>
          <cell r="O329">
            <v>0</v>
          </cell>
          <cell r="P329">
            <v>252512.78</v>
          </cell>
        </row>
        <row r="330">
          <cell r="B330">
            <v>31542</v>
          </cell>
          <cell r="C330" t="str">
            <v>Avenida São Geraldo</v>
          </cell>
          <cell r="D330" t="str">
            <v>665</v>
          </cell>
          <cell r="F330" t="str">
            <v>Recreio</v>
          </cell>
          <cell r="G330" t="str">
            <v>Vitória da Conquista</v>
          </cell>
          <cell r="H330" t="str">
            <v>BA</v>
          </cell>
          <cell r="I330" t="str">
            <v>45020700</v>
          </cell>
          <cell r="M330" t="str">
            <v>Alugado</v>
          </cell>
          <cell r="N330" t="str">
            <v>NAO</v>
          </cell>
          <cell r="O330">
            <v>0</v>
          </cell>
        </row>
        <row r="331">
          <cell r="B331">
            <v>31545</v>
          </cell>
          <cell r="C331" t="str">
            <v>Rua General Canabarro</v>
          </cell>
          <cell r="D331" t="str">
            <v>760</v>
          </cell>
          <cell r="E331" t="str">
            <v>Sala 105</v>
          </cell>
          <cell r="F331" t="str">
            <v>Maracanã</v>
          </cell>
          <cell r="G331" t="str">
            <v>Rio de Janeiro</v>
          </cell>
          <cell r="H331" t="str">
            <v>RJ</v>
          </cell>
          <cell r="I331" t="str">
            <v>20271205</v>
          </cell>
          <cell r="M331" t="str">
            <v>Cedido</v>
          </cell>
          <cell r="N331" t="str">
            <v>SIM</v>
          </cell>
          <cell r="O331">
            <v>0</v>
          </cell>
          <cell r="P331">
            <v>162906.70000000001</v>
          </cell>
        </row>
        <row r="332">
          <cell r="B332">
            <v>31548</v>
          </cell>
          <cell r="C332" t="str">
            <v>RUA ARMANDO FRATARI</v>
          </cell>
          <cell r="D332" t="str">
            <v>867</v>
          </cell>
          <cell r="F332" t="str">
            <v>BAIRRO VILA OLIMPICA</v>
          </cell>
          <cell r="G332" t="str">
            <v>Iturama</v>
          </cell>
          <cell r="H332" t="str">
            <v>MG</v>
          </cell>
          <cell r="I332" t="str">
            <v>38280000</v>
          </cell>
          <cell r="J332">
            <v>348451.81</v>
          </cell>
          <cell r="M332" t="str">
            <v>Cedido</v>
          </cell>
          <cell r="N332" t="str">
            <v>SIM</v>
          </cell>
          <cell r="O332">
            <v>348451.81</v>
          </cell>
          <cell r="P332">
            <v>160357.38</v>
          </cell>
        </row>
        <row r="333">
          <cell r="B333">
            <v>31549</v>
          </cell>
          <cell r="C333" t="str">
            <v>RUA CORONEL JOAQUIM MENDES</v>
          </cell>
          <cell r="D333" t="str">
            <v>59-A</v>
          </cell>
          <cell r="F333" t="str">
            <v>CENTRO</v>
          </cell>
          <cell r="G333" t="str">
            <v>Tupaciguara</v>
          </cell>
          <cell r="H333" t="str">
            <v>MG</v>
          </cell>
          <cell r="I333" t="str">
            <v>38430000</v>
          </cell>
          <cell r="M333" t="str">
            <v>Cedido</v>
          </cell>
          <cell r="N333" t="str">
            <v>NAO</v>
          </cell>
          <cell r="O333">
            <v>0</v>
          </cell>
        </row>
        <row r="334">
          <cell r="B334">
            <v>31553</v>
          </cell>
          <cell r="C334" t="str">
            <v>Rua Juiz de Fora</v>
          </cell>
          <cell r="D334" t="str">
            <v>52</v>
          </cell>
          <cell r="E334" t="str">
            <v>salas 201, 203 e 210</v>
          </cell>
          <cell r="F334" t="str">
            <v>Centro</v>
          </cell>
          <cell r="G334" t="str">
            <v>Ipatinga</v>
          </cell>
          <cell r="H334" t="str">
            <v>MG</v>
          </cell>
          <cell r="I334" t="str">
            <v>35160031</v>
          </cell>
          <cell r="J334">
            <v>422954.55</v>
          </cell>
          <cell r="M334" t="str">
            <v>Alugado</v>
          </cell>
          <cell r="N334" t="str">
            <v>SIM</v>
          </cell>
          <cell r="O334">
            <v>422954.55</v>
          </cell>
          <cell r="P334">
            <v>270674.08</v>
          </cell>
        </row>
        <row r="335">
          <cell r="B335">
            <v>31555</v>
          </cell>
          <cell r="C335" t="str">
            <v>Rua Barão de Santa Cruz</v>
          </cell>
          <cell r="D335" t="str">
            <v>251</v>
          </cell>
          <cell r="F335" t="str">
            <v>Chácara Farani</v>
          </cell>
          <cell r="G335" t="str">
            <v>Barra do Piraí</v>
          </cell>
          <cell r="H335" t="str">
            <v>RJ</v>
          </cell>
          <cell r="I335" t="str">
            <v>27120050</v>
          </cell>
          <cell r="M335" t="str">
            <v>Alugado</v>
          </cell>
          <cell r="N335" t="str">
            <v>SIM</v>
          </cell>
          <cell r="O335">
            <v>0</v>
          </cell>
          <cell r="P335">
            <v>286832.08</v>
          </cell>
        </row>
        <row r="336">
          <cell r="B336">
            <v>31556</v>
          </cell>
          <cell r="C336" t="str">
            <v>Rua São Sebastião</v>
          </cell>
          <cell r="D336" t="str">
            <v>414</v>
          </cell>
          <cell r="F336" t="str">
            <v>Centro</v>
          </cell>
          <cell r="G336" t="str">
            <v>Novo Horizonte</v>
          </cell>
          <cell r="H336" t="str">
            <v>SP</v>
          </cell>
          <cell r="I336" t="str">
            <v>14960000</v>
          </cell>
          <cell r="J336">
            <v>61595.07</v>
          </cell>
          <cell r="M336" t="str">
            <v>Cedido</v>
          </cell>
          <cell r="N336" t="str">
            <v>NAO</v>
          </cell>
          <cell r="O336">
            <v>61595.07</v>
          </cell>
        </row>
        <row r="337">
          <cell r="B337">
            <v>31557</v>
          </cell>
          <cell r="C337" t="str">
            <v>Rua Amaral Costa</v>
          </cell>
          <cell r="D337" t="str">
            <v>481</v>
          </cell>
          <cell r="E337" t="str">
            <v>Lojas A e B</v>
          </cell>
          <cell r="F337" t="str">
            <v>Campo Grande</v>
          </cell>
          <cell r="G337" t="str">
            <v>Rio de Janeiro</v>
          </cell>
          <cell r="H337" t="str">
            <v>RJ</v>
          </cell>
          <cell r="I337" t="str">
            <v>23050260</v>
          </cell>
          <cell r="M337" t="str">
            <v>Alugado</v>
          </cell>
          <cell r="N337" t="str">
            <v>SIM</v>
          </cell>
          <cell r="O337">
            <v>0</v>
          </cell>
          <cell r="P337">
            <v>323059.5</v>
          </cell>
        </row>
        <row r="338">
          <cell r="B338">
            <v>31558</v>
          </cell>
          <cell r="C338" t="str">
            <v>Rua Alfredo Matias da Silva</v>
          </cell>
          <cell r="D338" t="str">
            <v>145</v>
          </cell>
          <cell r="F338" t="str">
            <v>Centro</v>
          </cell>
          <cell r="G338" t="str">
            <v>Belo Jardim</v>
          </cell>
          <cell r="H338" t="str">
            <v>PE</v>
          </cell>
          <cell r="I338" t="str">
            <v>55150150</v>
          </cell>
          <cell r="M338" t="str">
            <v>Alugado</v>
          </cell>
          <cell r="N338" t="str">
            <v>NAO</v>
          </cell>
          <cell r="O338">
            <v>0</v>
          </cell>
        </row>
        <row r="339">
          <cell r="B339">
            <v>31559</v>
          </cell>
          <cell r="C339" t="str">
            <v>Avenida Teixeira e Souza</v>
          </cell>
          <cell r="D339" t="str">
            <v>501</v>
          </cell>
          <cell r="E339" t="str">
            <v>Cob. 1</v>
          </cell>
          <cell r="F339" t="str">
            <v>Centro</v>
          </cell>
          <cell r="G339" t="str">
            <v>Cabo Frio</v>
          </cell>
          <cell r="H339" t="str">
            <v>RJ</v>
          </cell>
          <cell r="I339" t="str">
            <v>28907410</v>
          </cell>
          <cell r="M339" t="str">
            <v>Alugado</v>
          </cell>
          <cell r="N339" t="str">
            <v>SIM</v>
          </cell>
          <cell r="O339">
            <v>0</v>
          </cell>
          <cell r="P339">
            <v>238866.12</v>
          </cell>
        </row>
        <row r="340">
          <cell r="B340">
            <v>31562</v>
          </cell>
          <cell r="C340" t="str">
            <v>RUA MEM DE SÁ</v>
          </cell>
          <cell r="D340" t="str">
            <v>75</v>
          </cell>
          <cell r="F340" t="str">
            <v>CENTRO</v>
          </cell>
          <cell r="G340" t="str">
            <v>Telêmaco Borba</v>
          </cell>
          <cell r="H340" t="str">
            <v>PR</v>
          </cell>
          <cell r="I340" t="str">
            <v>84261-520</v>
          </cell>
          <cell r="M340" t="str">
            <v>Alugado</v>
          </cell>
          <cell r="N340" t="str">
            <v>NAO</v>
          </cell>
          <cell r="O340">
            <v>0</v>
          </cell>
        </row>
        <row r="341">
          <cell r="B341">
            <v>31563</v>
          </cell>
          <cell r="C341" t="str">
            <v>Rua Timóteo</v>
          </cell>
          <cell r="D341" t="str">
            <v>29</v>
          </cell>
          <cell r="F341" t="str">
            <v>Nossa Senhora da Conceição</v>
          </cell>
          <cell r="G341" t="str">
            <v>João Monlevade</v>
          </cell>
          <cell r="H341" t="str">
            <v>MG</v>
          </cell>
          <cell r="I341" t="str">
            <v>35930039</v>
          </cell>
          <cell r="J341">
            <v>341287.07</v>
          </cell>
          <cell r="M341" t="str">
            <v>Alugado</v>
          </cell>
          <cell r="N341" t="str">
            <v>SIM</v>
          </cell>
          <cell r="O341">
            <v>341287.07</v>
          </cell>
          <cell r="P341">
            <v>170449.7</v>
          </cell>
        </row>
        <row r="342">
          <cell r="B342">
            <v>31569</v>
          </cell>
          <cell r="C342" t="str">
            <v>RUA JOÃO BENTO SILVARES</v>
          </cell>
          <cell r="D342" t="str">
            <v>232</v>
          </cell>
          <cell r="E342" t="str">
            <v>3º andar</v>
          </cell>
          <cell r="F342" t="str">
            <v>CENTRO</v>
          </cell>
          <cell r="G342" t="str">
            <v>São Mateus</v>
          </cell>
          <cell r="H342" t="str">
            <v>ES</v>
          </cell>
          <cell r="I342" t="str">
            <v>29930020</v>
          </cell>
          <cell r="J342">
            <v>160444.12</v>
          </cell>
          <cell r="M342" t="str">
            <v>Alugado</v>
          </cell>
          <cell r="N342" t="str">
            <v>SIM</v>
          </cell>
          <cell r="O342">
            <v>160444.12</v>
          </cell>
          <cell r="P342">
            <v>388333.5</v>
          </cell>
        </row>
        <row r="343">
          <cell r="B343">
            <v>31572</v>
          </cell>
          <cell r="C343" t="str">
            <v>Rua Coronel Vieira</v>
          </cell>
          <cell r="D343" t="str">
            <v>40</v>
          </cell>
          <cell r="E343" t="str">
            <v>sala 204</v>
          </cell>
          <cell r="F343" t="str">
            <v>Centro</v>
          </cell>
          <cell r="G343" t="str">
            <v>Cataguases</v>
          </cell>
          <cell r="H343" t="str">
            <v>MG</v>
          </cell>
          <cell r="I343" t="str">
            <v>36770028</v>
          </cell>
          <cell r="M343" t="str">
            <v>Cedido</v>
          </cell>
          <cell r="N343" t="str">
            <v>SIM</v>
          </cell>
          <cell r="O343">
            <v>0</v>
          </cell>
          <cell r="P343">
            <v>100744.39</v>
          </cell>
        </row>
        <row r="344">
          <cell r="B344">
            <v>31574</v>
          </cell>
          <cell r="C344" t="str">
            <v>RUA FRANCISCO SALES</v>
          </cell>
          <cell r="D344" t="str">
            <v>119</v>
          </cell>
          <cell r="E344" t="str">
            <v>sala 603</v>
          </cell>
          <cell r="F344" t="str">
            <v>CENTRO</v>
          </cell>
          <cell r="G344" t="str">
            <v>Pará de Minas</v>
          </cell>
          <cell r="H344" t="str">
            <v>MG</v>
          </cell>
          <cell r="I344" t="str">
            <v>35660017</v>
          </cell>
          <cell r="M344" t="str">
            <v>Alugado</v>
          </cell>
          <cell r="N344" t="str">
            <v>NAO</v>
          </cell>
          <cell r="O344">
            <v>0</v>
          </cell>
        </row>
        <row r="345">
          <cell r="B345">
            <v>31576</v>
          </cell>
          <cell r="C345" t="str">
            <v>Rua da Saudade</v>
          </cell>
          <cell r="D345" t="str">
            <v>1327</v>
          </cell>
          <cell r="F345" t="str">
            <v>Centro</v>
          </cell>
          <cell r="G345" t="str">
            <v>Nova Andradina</v>
          </cell>
          <cell r="H345" t="str">
            <v>MS</v>
          </cell>
          <cell r="I345" t="str">
            <v>79750000</v>
          </cell>
          <cell r="M345" t="str">
            <v>Cedido</v>
          </cell>
          <cell r="N345" t="str">
            <v>NAO</v>
          </cell>
          <cell r="O345">
            <v>0</v>
          </cell>
        </row>
        <row r="346">
          <cell r="B346">
            <v>31579</v>
          </cell>
          <cell r="C346" t="str">
            <v>Av. Talma Rodrigues Ribeiro</v>
          </cell>
          <cell r="D346" t="str">
            <v>5416</v>
          </cell>
          <cell r="F346" t="str">
            <v>Portal de Jacaraípe</v>
          </cell>
          <cell r="G346" t="str">
            <v>Serra</v>
          </cell>
          <cell r="H346" t="str">
            <v>ES</v>
          </cell>
          <cell r="I346" t="str">
            <v>29173-795</v>
          </cell>
          <cell r="M346" t="str">
            <v>Cedido</v>
          </cell>
          <cell r="N346" t="str">
            <v>NAO</v>
          </cell>
          <cell r="O346">
            <v>0</v>
          </cell>
        </row>
        <row r="347">
          <cell r="B347">
            <v>31580</v>
          </cell>
          <cell r="C347" t="str">
            <v>RUA GUAPORÉ, 1.405</v>
          </cell>
          <cell r="F347" t="str">
            <v>CENTRO</v>
          </cell>
          <cell r="G347" t="str">
            <v>Paranavaí</v>
          </cell>
          <cell r="H347" t="str">
            <v>PR</v>
          </cell>
          <cell r="I347" t="str">
            <v>87704-080</v>
          </cell>
          <cell r="M347" t="str">
            <v>Alugado</v>
          </cell>
          <cell r="N347" t="str">
            <v>NAO</v>
          </cell>
          <cell r="O347">
            <v>0</v>
          </cell>
        </row>
        <row r="348">
          <cell r="B348">
            <v>31583</v>
          </cell>
          <cell r="C348" t="str">
            <v>Rua Marechal Deodoro</v>
          </cell>
          <cell r="D348" t="str">
            <v>44</v>
          </cell>
          <cell r="E348" t="str">
            <v>Sala 06</v>
          </cell>
          <cell r="F348" t="str">
            <v>Centro</v>
          </cell>
          <cell r="G348" t="str">
            <v>Carangola</v>
          </cell>
          <cell r="H348" t="str">
            <v>MG</v>
          </cell>
          <cell r="I348" t="str">
            <v>36800034</v>
          </cell>
          <cell r="J348">
            <v>1033997.08</v>
          </cell>
          <cell r="M348" t="str">
            <v>Alugado</v>
          </cell>
          <cell r="N348" t="str">
            <v>SIM</v>
          </cell>
          <cell r="O348">
            <v>1033997.08</v>
          </cell>
          <cell r="P348">
            <v>2862.13</v>
          </cell>
        </row>
        <row r="349">
          <cell r="B349">
            <v>31585</v>
          </cell>
          <cell r="C349" t="str">
            <v>Rua Dom Pedro I</v>
          </cell>
          <cell r="D349" t="str">
            <v>2.107</v>
          </cell>
          <cell r="F349" t="str">
            <v>Cidade Alta</v>
          </cell>
          <cell r="G349" t="str">
            <v>Piracicaba</v>
          </cell>
          <cell r="H349" t="str">
            <v>SP</v>
          </cell>
          <cell r="I349" t="str">
            <v>13419200</v>
          </cell>
          <cell r="M349" t="str">
            <v>Cedido</v>
          </cell>
          <cell r="N349" t="str">
            <v>SIM</v>
          </cell>
          <cell r="O349">
            <v>0</v>
          </cell>
          <cell r="P349">
            <v>213848.84</v>
          </cell>
        </row>
        <row r="350">
          <cell r="B350">
            <v>31589</v>
          </cell>
          <cell r="C350" t="str">
            <v>Rua Peabiru</v>
          </cell>
          <cell r="D350" t="str">
            <v>482</v>
          </cell>
          <cell r="F350" t="str">
            <v>CENTRO</v>
          </cell>
          <cell r="G350" t="str">
            <v>Campo Mourão</v>
          </cell>
          <cell r="H350" t="str">
            <v>PR</v>
          </cell>
          <cell r="I350" t="str">
            <v>87302-110</v>
          </cell>
          <cell r="M350" t="str">
            <v>Alugado</v>
          </cell>
          <cell r="N350" t="str">
            <v>SIM</v>
          </cell>
          <cell r="O350">
            <v>0</v>
          </cell>
          <cell r="P350">
            <v>712857.79</v>
          </cell>
        </row>
        <row r="351">
          <cell r="B351">
            <v>31590</v>
          </cell>
          <cell r="C351" t="str">
            <v>Rua Santa Rosa</v>
          </cell>
          <cell r="D351" t="str">
            <v>140</v>
          </cell>
          <cell r="F351" t="str">
            <v>Jardim América</v>
          </cell>
          <cell r="G351" t="str">
            <v>Itumbiara</v>
          </cell>
          <cell r="H351" t="str">
            <v>GO</v>
          </cell>
          <cell r="I351" t="str">
            <v>75530000</v>
          </cell>
          <cell r="M351" t="str">
            <v>Alugado</v>
          </cell>
          <cell r="N351" t="str">
            <v>NAO</v>
          </cell>
          <cell r="O351">
            <v>0</v>
          </cell>
        </row>
        <row r="352">
          <cell r="B352">
            <v>31593</v>
          </cell>
          <cell r="C352" t="str">
            <v>Rua Duque de Caxias</v>
          </cell>
          <cell r="D352" t="str">
            <v>1233</v>
          </cell>
          <cell r="F352" t="str">
            <v>Centro</v>
          </cell>
          <cell r="G352" t="str">
            <v>Porto Velho</v>
          </cell>
          <cell r="H352" t="str">
            <v>RO</v>
          </cell>
          <cell r="I352" t="str">
            <v>76801126</v>
          </cell>
          <cell r="J352">
            <v>369416.04</v>
          </cell>
          <cell r="M352" t="str">
            <v>Próprio</v>
          </cell>
          <cell r="N352" t="str">
            <v>SIM</v>
          </cell>
          <cell r="O352">
            <v>369416.04</v>
          </cell>
        </row>
        <row r="353">
          <cell r="B353">
            <v>31594</v>
          </cell>
          <cell r="C353" t="str">
            <v>Rua Dom Pedro I</v>
          </cell>
          <cell r="D353" t="str">
            <v>590</v>
          </cell>
          <cell r="E353" t="str">
            <v>Frente</v>
          </cell>
          <cell r="F353" t="str">
            <v>Centro</v>
          </cell>
          <cell r="G353" t="str">
            <v>Petrópolis</v>
          </cell>
          <cell r="H353" t="str">
            <v>RJ</v>
          </cell>
          <cell r="I353" t="str">
            <v>25610020</v>
          </cell>
          <cell r="M353" t="str">
            <v>Alugado</v>
          </cell>
          <cell r="N353" t="str">
            <v>SIM</v>
          </cell>
          <cell r="O353">
            <v>0</v>
          </cell>
          <cell r="P353">
            <v>350950.3</v>
          </cell>
        </row>
        <row r="354">
          <cell r="B354">
            <v>31595</v>
          </cell>
          <cell r="C354" t="str">
            <v>RUA PARÁ,</v>
          </cell>
          <cell r="D354" t="str">
            <v>380</v>
          </cell>
          <cell r="E354" t="str">
            <v>casa</v>
          </cell>
          <cell r="F354" t="str">
            <v>CENTRO</v>
          </cell>
          <cell r="G354" t="str">
            <v>Colorado</v>
          </cell>
          <cell r="H354" t="str">
            <v>PR</v>
          </cell>
          <cell r="I354" t="str">
            <v>86690-000</v>
          </cell>
          <cell r="M354" t="str">
            <v>Alugado</v>
          </cell>
          <cell r="N354" t="str">
            <v>NAO</v>
          </cell>
          <cell r="O354">
            <v>0</v>
          </cell>
        </row>
        <row r="355">
          <cell r="B355">
            <v>31602</v>
          </cell>
          <cell r="C355" t="str">
            <v>Travessa Egídio Rocha, 09</v>
          </cell>
          <cell r="F355" t="str">
            <v>Barreirinha</v>
          </cell>
          <cell r="G355" t="str">
            <v>Viana</v>
          </cell>
          <cell r="H355" t="str">
            <v>MA</v>
          </cell>
          <cell r="I355" t="str">
            <v>65215000</v>
          </cell>
          <cell r="M355" t="str">
            <v>Alugado</v>
          </cell>
          <cell r="N355" t="str">
            <v>NAO</v>
          </cell>
          <cell r="O355">
            <v>0</v>
          </cell>
        </row>
        <row r="356">
          <cell r="B356">
            <v>31604</v>
          </cell>
          <cell r="C356" t="str">
            <v>Rua XV de Novembro</v>
          </cell>
          <cell r="D356" t="str">
            <v>69</v>
          </cell>
          <cell r="E356" t="str">
            <v>1º and - fundos</v>
          </cell>
          <cell r="F356" t="str">
            <v>Centro</v>
          </cell>
          <cell r="G356" t="str">
            <v>Itararé</v>
          </cell>
          <cell r="H356" t="str">
            <v>SP</v>
          </cell>
          <cell r="I356" t="str">
            <v>18460-007</v>
          </cell>
          <cell r="M356" t="str">
            <v>Cedido</v>
          </cell>
          <cell r="N356" t="str">
            <v>SIM</v>
          </cell>
          <cell r="O356">
            <v>0</v>
          </cell>
          <cell r="P356">
            <v>177824.89</v>
          </cell>
        </row>
        <row r="357">
          <cell r="B357">
            <v>31605</v>
          </cell>
          <cell r="C357" t="str">
            <v>Rua Francisca Senhorinha Carneiro</v>
          </cell>
          <cell r="D357" t="str">
            <v>1555</v>
          </cell>
          <cell r="F357" t="str">
            <v>Vila Municipal</v>
          </cell>
          <cell r="G357" t="str">
            <v>Pereira Barreto</v>
          </cell>
          <cell r="H357" t="str">
            <v>SP</v>
          </cell>
          <cell r="I357" t="str">
            <v>15370-000</v>
          </cell>
          <cell r="M357" t="str">
            <v>Cedido</v>
          </cell>
          <cell r="N357" t="str">
            <v>SIM</v>
          </cell>
          <cell r="O357">
            <v>0</v>
          </cell>
          <cell r="P357">
            <v>244991.81</v>
          </cell>
        </row>
        <row r="358">
          <cell r="B358">
            <v>31607</v>
          </cell>
          <cell r="C358" t="str">
            <v>QUADRA 10 CL 02 LOJAS 07 e 08- ED. PORTINARI</v>
          </cell>
          <cell r="F358" t="str">
            <v>SOBRADINHO</v>
          </cell>
          <cell r="G358" t="str">
            <v>Brasilia</v>
          </cell>
          <cell r="H358" t="str">
            <v>DF</v>
          </cell>
          <cell r="I358" t="str">
            <v>70000000</v>
          </cell>
          <cell r="M358" t="str">
            <v>Alugado</v>
          </cell>
          <cell r="N358" t="str">
            <v>NAO</v>
          </cell>
          <cell r="O358">
            <v>0</v>
          </cell>
        </row>
        <row r="359">
          <cell r="B359">
            <v>31608</v>
          </cell>
          <cell r="C359" t="str">
            <v>Avenida Dorival Caymmi</v>
          </cell>
          <cell r="D359" t="str">
            <v>15649</v>
          </cell>
          <cell r="E359" t="str">
            <v>Sala 03 - Térreo</v>
          </cell>
          <cell r="F359" t="str">
            <v>ITAPUA</v>
          </cell>
          <cell r="G359" t="str">
            <v>Salvador</v>
          </cell>
          <cell r="H359" t="str">
            <v>BA</v>
          </cell>
          <cell r="I359" t="str">
            <v>41635150</v>
          </cell>
          <cell r="J359">
            <v>144674.42000000001</v>
          </cell>
          <cell r="M359" t="str">
            <v>Cedido</v>
          </cell>
          <cell r="N359" t="str">
            <v>NAO</v>
          </cell>
          <cell r="O359">
            <v>144674.42000000001</v>
          </cell>
        </row>
        <row r="360">
          <cell r="B360">
            <v>31610</v>
          </cell>
          <cell r="C360" t="str">
            <v>Avenida Tancredo Neves</v>
          </cell>
          <cell r="D360" t="str">
            <v>3715</v>
          </cell>
          <cell r="F360" t="str">
            <v>Setor 5</v>
          </cell>
          <cell r="G360" t="str">
            <v>Ariquemes</v>
          </cell>
          <cell r="H360" t="str">
            <v>RO</v>
          </cell>
          <cell r="I360" t="str">
            <v>76870581</v>
          </cell>
          <cell r="M360" t="str">
            <v>Alugado</v>
          </cell>
          <cell r="N360" t="str">
            <v>SIM</v>
          </cell>
          <cell r="O360">
            <v>0</v>
          </cell>
          <cell r="P360">
            <v>595767.07999999996</v>
          </cell>
        </row>
        <row r="361">
          <cell r="B361">
            <v>31611</v>
          </cell>
          <cell r="C361" t="str">
            <v>Rua Floriano Peixoto</v>
          </cell>
          <cell r="D361" t="str">
            <v>243</v>
          </cell>
          <cell r="F361" t="str">
            <v>Centro</v>
          </cell>
          <cell r="G361" t="str">
            <v>Tarauacá</v>
          </cell>
          <cell r="H361" t="str">
            <v>AC</v>
          </cell>
          <cell r="I361" t="str">
            <v>69905-106</v>
          </cell>
          <cell r="M361" t="str">
            <v>Alugado</v>
          </cell>
          <cell r="N361" t="str">
            <v>NAO</v>
          </cell>
          <cell r="O361">
            <v>0</v>
          </cell>
        </row>
        <row r="362">
          <cell r="B362">
            <v>31613</v>
          </cell>
          <cell r="C362" t="str">
            <v>Travessa Leopoldo Rodrigues do Nascimento</v>
          </cell>
          <cell r="D362" t="str">
            <v>60</v>
          </cell>
          <cell r="F362" t="str">
            <v>CENTRO</v>
          </cell>
          <cell r="G362" t="str">
            <v>Estância</v>
          </cell>
          <cell r="H362" t="str">
            <v>SE</v>
          </cell>
          <cell r="I362" t="str">
            <v>49200000</v>
          </cell>
          <cell r="M362" t="str">
            <v>Alugado</v>
          </cell>
          <cell r="N362" t="str">
            <v>SIM</v>
          </cell>
          <cell r="O362">
            <v>0</v>
          </cell>
          <cell r="P362">
            <v>309714.77</v>
          </cell>
        </row>
        <row r="363">
          <cell r="B363">
            <v>31614</v>
          </cell>
          <cell r="C363" t="str">
            <v>Av. Nivalda Lima Figueiredo,</v>
          </cell>
          <cell r="D363" t="str">
            <v>451</v>
          </cell>
          <cell r="F363" t="str">
            <v>Anisio Amancio de Oliveira</v>
          </cell>
          <cell r="G363" t="str">
            <v>Itabaiana</v>
          </cell>
          <cell r="H363" t="str">
            <v>SE</v>
          </cell>
          <cell r="I363" t="str">
            <v>49500000</v>
          </cell>
          <cell r="M363" t="str">
            <v>Alugado</v>
          </cell>
          <cell r="N363" t="str">
            <v>NAO</v>
          </cell>
          <cell r="O363">
            <v>0</v>
          </cell>
        </row>
        <row r="364">
          <cell r="B364">
            <v>31617</v>
          </cell>
          <cell r="C364" t="str">
            <v>Praça Xavier Ferreira</v>
          </cell>
          <cell r="D364" t="str">
            <v>430</v>
          </cell>
          <cell r="E364" t="str">
            <v>Sala 203</v>
          </cell>
          <cell r="F364" t="str">
            <v>Centro</v>
          </cell>
          <cell r="G364" t="str">
            <v>Rio Grande</v>
          </cell>
          <cell r="H364" t="str">
            <v>RS</v>
          </cell>
          <cell r="I364" t="str">
            <v>96200590</v>
          </cell>
          <cell r="M364" t="str">
            <v>Alugado</v>
          </cell>
          <cell r="N364" t="str">
            <v>SIM</v>
          </cell>
          <cell r="O364">
            <v>0</v>
          </cell>
          <cell r="P364">
            <v>250072.51</v>
          </cell>
        </row>
        <row r="365">
          <cell r="B365">
            <v>31618</v>
          </cell>
          <cell r="C365" t="str">
            <v>Rua Dezoito</v>
          </cell>
          <cell r="D365" t="str">
            <v>2297</v>
          </cell>
          <cell r="F365" t="str">
            <v>São Benedito</v>
          </cell>
          <cell r="G365" t="str">
            <v>Timon</v>
          </cell>
          <cell r="H365" t="str">
            <v>MA</v>
          </cell>
          <cell r="I365" t="str">
            <v>65636327</v>
          </cell>
          <cell r="M365" t="str">
            <v>Alugado</v>
          </cell>
          <cell r="N365" t="str">
            <v>SIM</v>
          </cell>
          <cell r="O365">
            <v>0</v>
          </cell>
          <cell r="P365">
            <v>413545.83</v>
          </cell>
        </row>
        <row r="366">
          <cell r="B366">
            <v>31619</v>
          </cell>
          <cell r="C366" t="str">
            <v>Avenida Silvio José de Castro Maia</v>
          </cell>
          <cell r="D366" t="str">
            <v>433</v>
          </cell>
          <cell r="F366" t="str">
            <v>Centro</v>
          </cell>
          <cell r="G366" t="str">
            <v>Alto Araguaia</v>
          </cell>
          <cell r="H366" t="str">
            <v>MT</v>
          </cell>
          <cell r="I366" t="str">
            <v>78780970</v>
          </cell>
          <cell r="M366" t="str">
            <v>Alugado</v>
          </cell>
          <cell r="N366" t="str">
            <v>SIM</v>
          </cell>
          <cell r="O366">
            <v>0</v>
          </cell>
          <cell r="P366">
            <v>165051.41</v>
          </cell>
        </row>
        <row r="367">
          <cell r="B367">
            <v>31623</v>
          </cell>
          <cell r="C367" t="str">
            <v>Rua Dois de Maio</v>
          </cell>
          <cell r="D367" t="str">
            <v>165 A</v>
          </cell>
          <cell r="E367" t="str">
            <v>Térreo</v>
          </cell>
          <cell r="F367" t="str">
            <v>Dois de Julho</v>
          </cell>
          <cell r="G367" t="str">
            <v>Camaçari</v>
          </cell>
          <cell r="H367" t="str">
            <v>BA</v>
          </cell>
          <cell r="I367" t="str">
            <v>42809244</v>
          </cell>
          <cell r="J367">
            <v>53635.32</v>
          </cell>
          <cell r="M367" t="str">
            <v>Alugado</v>
          </cell>
          <cell r="N367" t="str">
            <v>SIM</v>
          </cell>
          <cell r="O367">
            <v>53635.32</v>
          </cell>
          <cell r="P367">
            <v>276992.38</v>
          </cell>
        </row>
        <row r="368">
          <cell r="B368">
            <v>31624</v>
          </cell>
          <cell r="C368" t="str">
            <v>AVENIDA HILTON NUNES,</v>
          </cell>
          <cell r="D368" t="str">
            <v>711-A</v>
          </cell>
          <cell r="F368" t="str">
            <v>RODOVIÁRIO</v>
          </cell>
          <cell r="G368" t="str">
            <v>Grajaú</v>
          </cell>
          <cell r="H368" t="str">
            <v>MA</v>
          </cell>
          <cell r="I368" t="str">
            <v>65940000</v>
          </cell>
          <cell r="M368" t="str">
            <v>Alugado</v>
          </cell>
          <cell r="N368" t="str">
            <v>NAO</v>
          </cell>
          <cell r="O368">
            <v>0</v>
          </cell>
        </row>
        <row r="369">
          <cell r="B369">
            <v>31625</v>
          </cell>
          <cell r="C369" t="str">
            <v>Avenida Espanha</v>
          </cell>
          <cell r="D369" t="str">
            <v>1440</v>
          </cell>
          <cell r="F369" t="str">
            <v>Centro</v>
          </cell>
          <cell r="G369" t="str">
            <v>Araraquara</v>
          </cell>
          <cell r="H369" t="str">
            <v>SP</v>
          </cell>
          <cell r="I369" t="str">
            <v>14801130</v>
          </cell>
          <cell r="J369">
            <v>164504.16</v>
          </cell>
          <cell r="M369" t="str">
            <v>Alugado</v>
          </cell>
          <cell r="N369" t="str">
            <v>SIM</v>
          </cell>
          <cell r="O369">
            <v>164504.16</v>
          </cell>
          <cell r="P369">
            <v>203551.94</v>
          </cell>
        </row>
        <row r="370">
          <cell r="B370">
            <v>31628</v>
          </cell>
          <cell r="C370" t="str">
            <v>Rua Placídio Miranda</v>
          </cell>
          <cell r="D370" t="str">
            <v>790</v>
          </cell>
          <cell r="E370" t="str">
            <v>Sala</v>
          </cell>
          <cell r="F370" t="str">
            <v>CENTRO</v>
          </cell>
          <cell r="G370" t="str">
            <v>Ivaiporã</v>
          </cell>
          <cell r="H370" t="str">
            <v>PR</v>
          </cell>
          <cell r="I370" t="str">
            <v>86870083</v>
          </cell>
          <cell r="M370" t="str">
            <v>Alugado</v>
          </cell>
          <cell r="N370" t="str">
            <v>SIM</v>
          </cell>
          <cell r="O370">
            <v>0</v>
          </cell>
          <cell r="P370">
            <v>469227.9</v>
          </cell>
        </row>
        <row r="371">
          <cell r="B371">
            <v>31629</v>
          </cell>
          <cell r="C371" t="str">
            <v>Avenida Benjamin Constant</v>
          </cell>
          <cell r="D371" t="str">
            <v>1745</v>
          </cell>
          <cell r="E371" t="str">
            <v>Sala 01</v>
          </cell>
          <cell r="F371" t="str">
            <v>Centro</v>
          </cell>
          <cell r="G371" t="str">
            <v>Lagoa Vermelha</v>
          </cell>
          <cell r="H371" t="str">
            <v>RS</v>
          </cell>
          <cell r="I371" t="str">
            <v>95300000</v>
          </cell>
          <cell r="M371" t="str">
            <v>Alugado</v>
          </cell>
          <cell r="N371" t="str">
            <v>SIM</v>
          </cell>
          <cell r="O371">
            <v>0</v>
          </cell>
        </row>
        <row r="372">
          <cell r="B372">
            <v>31633</v>
          </cell>
          <cell r="C372" t="str">
            <v>RUA VISCONDE DO RIO BRANCO,</v>
          </cell>
          <cell r="D372" t="str">
            <v>1.680</v>
          </cell>
          <cell r="E372" t="str">
            <v>1º ao 3º andares</v>
          </cell>
          <cell r="F372" t="str">
            <v>CENTRO</v>
          </cell>
          <cell r="G372" t="str">
            <v>Curitiba</v>
          </cell>
          <cell r="H372" t="str">
            <v>PR</v>
          </cell>
          <cell r="I372" t="str">
            <v>80420-210</v>
          </cell>
          <cell r="M372" t="str">
            <v>Alugado</v>
          </cell>
          <cell r="N372" t="str">
            <v>NAO</v>
          </cell>
          <cell r="O372">
            <v>0</v>
          </cell>
        </row>
        <row r="373">
          <cell r="B373">
            <v>31634</v>
          </cell>
          <cell r="C373" t="str">
            <v>Rua Luiz Fumagalli</v>
          </cell>
          <cell r="D373" t="str">
            <v>1070</v>
          </cell>
          <cell r="F373" t="str">
            <v>Jardim América</v>
          </cell>
          <cell r="G373" t="str">
            <v>São Joaquim da Barra</v>
          </cell>
          <cell r="H373" t="str">
            <v>SP</v>
          </cell>
          <cell r="I373" t="str">
            <v>14600-000</v>
          </cell>
          <cell r="J373">
            <v>17261.8</v>
          </cell>
          <cell r="M373" t="str">
            <v>Cedido</v>
          </cell>
          <cell r="N373" t="str">
            <v>SIM</v>
          </cell>
          <cell r="O373">
            <v>17261.8</v>
          </cell>
          <cell r="P373">
            <v>187973.21</v>
          </cell>
        </row>
        <row r="374">
          <cell r="B374">
            <v>31635</v>
          </cell>
          <cell r="C374" t="str">
            <v>Avenida Goiás</v>
          </cell>
          <cell r="D374" t="str">
            <v>3400</v>
          </cell>
          <cell r="E374" t="str">
            <v>2º andar - prédio A</v>
          </cell>
          <cell r="F374" t="str">
            <v>Bairro Barcelona</v>
          </cell>
          <cell r="G374" t="str">
            <v>São Caetano do Sul</v>
          </cell>
          <cell r="H374" t="str">
            <v>SP</v>
          </cell>
          <cell r="I374" t="str">
            <v>09521-160</v>
          </cell>
          <cell r="M374" t="str">
            <v>Cedido</v>
          </cell>
          <cell r="N374" t="str">
            <v>NAO</v>
          </cell>
          <cell r="O374">
            <v>0</v>
          </cell>
        </row>
        <row r="375">
          <cell r="B375">
            <v>31636</v>
          </cell>
          <cell r="C375" t="str">
            <v>Avenida Cardoso Moreira</v>
          </cell>
          <cell r="D375" t="str">
            <v>841</v>
          </cell>
          <cell r="E375" t="str">
            <v>Sobreloja 20</v>
          </cell>
          <cell r="F375" t="str">
            <v>Centro</v>
          </cell>
          <cell r="G375" t="str">
            <v>Itaperuna</v>
          </cell>
          <cell r="H375" t="str">
            <v>RJ</v>
          </cell>
          <cell r="I375" t="str">
            <v>28 300-00</v>
          </cell>
          <cell r="M375" t="str">
            <v>Alugado</v>
          </cell>
          <cell r="N375" t="str">
            <v>NAO</v>
          </cell>
          <cell r="O375">
            <v>0</v>
          </cell>
        </row>
        <row r="376">
          <cell r="B376">
            <v>31637</v>
          </cell>
          <cell r="C376" t="str">
            <v>Rua Santos Dumont</v>
          </cell>
          <cell r="D376" t="str">
            <v>207</v>
          </cell>
          <cell r="E376" t="str">
            <v>casa</v>
          </cell>
          <cell r="F376" t="str">
            <v>Centro</v>
          </cell>
          <cell r="G376" t="str">
            <v>Araxá</v>
          </cell>
          <cell r="H376" t="str">
            <v>MG</v>
          </cell>
          <cell r="I376" t="str">
            <v>38183-187</v>
          </cell>
          <cell r="M376" t="str">
            <v>Cedido</v>
          </cell>
          <cell r="N376" t="str">
            <v>NAO</v>
          </cell>
          <cell r="O376">
            <v>0</v>
          </cell>
        </row>
        <row r="377">
          <cell r="B377">
            <v>31638</v>
          </cell>
          <cell r="C377" t="str">
            <v>Av  Catarina Cimini</v>
          </cell>
          <cell r="D377" t="str">
            <v>274</v>
          </cell>
          <cell r="E377" t="str">
            <v>1º andar - sala 04</v>
          </cell>
          <cell r="F377" t="str">
            <v>Centro</v>
          </cell>
          <cell r="G377" t="str">
            <v>Caratinga</v>
          </cell>
          <cell r="H377" t="str">
            <v>MG</v>
          </cell>
          <cell r="I377" t="str">
            <v>35300030</v>
          </cell>
          <cell r="J377">
            <v>140023.20000000001</v>
          </cell>
          <cell r="M377" t="str">
            <v>Alugado</v>
          </cell>
          <cell r="N377" t="str">
            <v>SIM</v>
          </cell>
          <cell r="O377">
            <v>140023.20000000001</v>
          </cell>
          <cell r="P377">
            <v>136910.09</v>
          </cell>
        </row>
        <row r="378">
          <cell r="B378">
            <v>31639</v>
          </cell>
          <cell r="C378" t="str">
            <v>AV. DESEMBARGADOR CLOTÁRIO PORTUGAL</v>
          </cell>
          <cell r="D378" t="str">
            <v>899</v>
          </cell>
          <cell r="E378" t="str">
            <v>sala 17</v>
          </cell>
          <cell r="F378" t="str">
            <v>CENTRO</v>
          </cell>
          <cell r="G378" t="str">
            <v>Campo Largo</v>
          </cell>
          <cell r="H378" t="str">
            <v>PR</v>
          </cell>
          <cell r="I378" t="str">
            <v>83601-320</v>
          </cell>
          <cell r="M378" t="str">
            <v>Alugado</v>
          </cell>
          <cell r="N378" t="str">
            <v>SIM</v>
          </cell>
          <cell r="O378">
            <v>0</v>
          </cell>
          <cell r="P378">
            <v>366095.78</v>
          </cell>
        </row>
        <row r="379">
          <cell r="B379">
            <v>31640</v>
          </cell>
          <cell r="C379" t="str">
            <v>Rua Ângelo Dias</v>
          </cell>
          <cell r="D379" t="str">
            <v>207</v>
          </cell>
          <cell r="E379" t="str">
            <v>Sala 45</v>
          </cell>
          <cell r="F379" t="str">
            <v>Centro</v>
          </cell>
          <cell r="G379" t="str">
            <v>Blumenau</v>
          </cell>
          <cell r="H379" t="str">
            <v>SC</v>
          </cell>
          <cell r="I379" t="str">
            <v>89010202</v>
          </cell>
          <cell r="J379">
            <v>216811.8</v>
          </cell>
          <cell r="M379" t="str">
            <v>Cedido</v>
          </cell>
          <cell r="N379" t="str">
            <v>NAO</v>
          </cell>
          <cell r="O379">
            <v>216811.8</v>
          </cell>
        </row>
        <row r="380">
          <cell r="B380">
            <v>31641</v>
          </cell>
          <cell r="C380" t="str">
            <v>Rua da Oficina</v>
          </cell>
          <cell r="D380" t="str">
            <v>27</v>
          </cell>
          <cell r="F380" t="str">
            <v>Centro</v>
          </cell>
          <cell r="G380" t="str">
            <v>Governador Nunes Freire</v>
          </cell>
          <cell r="H380" t="str">
            <v>MA</v>
          </cell>
          <cell r="I380" t="str">
            <v>65284000</v>
          </cell>
          <cell r="M380" t="str">
            <v>Alugado</v>
          </cell>
          <cell r="N380" t="str">
            <v>SIM</v>
          </cell>
          <cell r="O380">
            <v>0</v>
          </cell>
          <cell r="P380">
            <v>370913.58</v>
          </cell>
        </row>
        <row r="381">
          <cell r="B381">
            <v>31643</v>
          </cell>
          <cell r="C381" t="str">
            <v>Rua Pinheiro Machado</v>
          </cell>
          <cell r="D381" t="str">
            <v>1325</v>
          </cell>
          <cell r="F381" t="str">
            <v>Centro</v>
          </cell>
          <cell r="G381" t="str">
            <v>Taquara</v>
          </cell>
          <cell r="H381" t="str">
            <v>RS</v>
          </cell>
          <cell r="I381" t="str">
            <v>95600-000</v>
          </cell>
          <cell r="M381" t="str">
            <v>Alugado</v>
          </cell>
          <cell r="N381" t="str">
            <v>SIM</v>
          </cell>
          <cell r="O381">
            <v>0</v>
          </cell>
        </row>
        <row r="382">
          <cell r="B382">
            <v>31644</v>
          </cell>
          <cell r="C382" t="str">
            <v>Praça Presidente Getúlio Vargas</v>
          </cell>
          <cell r="D382" t="str">
            <v>176</v>
          </cell>
          <cell r="E382" t="str">
            <v>Sala 509</v>
          </cell>
          <cell r="F382" t="str">
            <v>Centro</v>
          </cell>
          <cell r="G382" t="str">
            <v>Nova Friburgo</v>
          </cell>
          <cell r="H382" t="str">
            <v>RJ</v>
          </cell>
          <cell r="I382" t="str">
            <v>28610-175</v>
          </cell>
          <cell r="M382" t="str">
            <v>Alugado</v>
          </cell>
          <cell r="N382" t="str">
            <v>NAO</v>
          </cell>
          <cell r="O382">
            <v>0</v>
          </cell>
        </row>
        <row r="383">
          <cell r="B383">
            <v>31645</v>
          </cell>
          <cell r="C383" t="str">
            <v>Rua Doutor Silvério José Bernardes</v>
          </cell>
          <cell r="D383" t="str">
            <v>481</v>
          </cell>
          <cell r="E383" t="str">
            <v>casa</v>
          </cell>
          <cell r="F383" t="str">
            <v>São Sebastião</v>
          </cell>
          <cell r="G383" t="str">
            <v>Uberaba</v>
          </cell>
          <cell r="H383" t="str">
            <v>MG</v>
          </cell>
          <cell r="I383" t="str">
            <v>38060000</v>
          </cell>
          <cell r="J383">
            <v>731005.86</v>
          </cell>
          <cell r="M383" t="str">
            <v>Alugado</v>
          </cell>
          <cell r="N383" t="str">
            <v>SIM</v>
          </cell>
          <cell r="O383">
            <v>731005.86</v>
          </cell>
          <cell r="P383">
            <v>340534.81</v>
          </cell>
        </row>
        <row r="384">
          <cell r="B384">
            <v>31646</v>
          </cell>
          <cell r="C384" t="str">
            <v>Rua Pedro Teixera</v>
          </cell>
          <cell r="D384" t="str">
            <v>393</v>
          </cell>
          <cell r="F384" t="str">
            <v>Centro</v>
          </cell>
          <cell r="G384" t="str">
            <v>Miracema do Tocantins</v>
          </cell>
          <cell r="H384" t="str">
            <v>TO</v>
          </cell>
          <cell r="I384" t="str">
            <v>77.650-00</v>
          </cell>
          <cell r="M384" t="str">
            <v>Alugado</v>
          </cell>
          <cell r="N384" t="str">
            <v>NAO</v>
          </cell>
          <cell r="O384">
            <v>0</v>
          </cell>
        </row>
        <row r="385">
          <cell r="B385">
            <v>31647</v>
          </cell>
          <cell r="C385" t="str">
            <v>Av. Floriano Peixoto</v>
          </cell>
          <cell r="D385" t="str">
            <v>1082</v>
          </cell>
          <cell r="F385" t="str">
            <v>Centro</v>
          </cell>
          <cell r="G385" t="str">
            <v>Araguatins</v>
          </cell>
          <cell r="H385" t="str">
            <v>TO</v>
          </cell>
          <cell r="I385" t="str">
            <v>77950-000</v>
          </cell>
          <cell r="M385" t="str">
            <v>Alugado</v>
          </cell>
          <cell r="N385" t="str">
            <v>SIM</v>
          </cell>
          <cell r="O385">
            <v>0</v>
          </cell>
          <cell r="P385">
            <v>434177.25</v>
          </cell>
        </row>
        <row r="386">
          <cell r="B386">
            <v>31648</v>
          </cell>
          <cell r="C386" t="str">
            <v>Rua Sergipe</v>
          </cell>
          <cell r="D386" t="str">
            <v>141</v>
          </cell>
          <cell r="F386" t="str">
            <v>Saúde</v>
          </cell>
          <cell r="G386" t="str">
            <v>Mogi Mirim</v>
          </cell>
          <cell r="H386" t="str">
            <v>SP</v>
          </cell>
          <cell r="I386" t="str">
            <v>13800-719</v>
          </cell>
          <cell r="M386" t="str">
            <v>Cedido</v>
          </cell>
          <cell r="N386" t="str">
            <v>SIM</v>
          </cell>
          <cell r="O386">
            <v>0</v>
          </cell>
        </row>
        <row r="387">
          <cell r="B387">
            <v>31650</v>
          </cell>
          <cell r="C387" t="str">
            <v>Avenida Comendador Gustavo Paiva</v>
          </cell>
          <cell r="D387" t="str">
            <v>2789</v>
          </cell>
          <cell r="E387" t="str">
            <v>SL 608-609 e 703-711</v>
          </cell>
          <cell r="F387" t="str">
            <v>Mangabeiras</v>
          </cell>
          <cell r="G387" t="str">
            <v>Maceió</v>
          </cell>
          <cell r="H387" t="str">
            <v>AL</v>
          </cell>
          <cell r="I387" t="str">
            <v>57037532</v>
          </cell>
          <cell r="J387">
            <v>2540192.63</v>
          </cell>
          <cell r="M387" t="str">
            <v>Alugado</v>
          </cell>
          <cell r="N387" t="str">
            <v>SIM</v>
          </cell>
          <cell r="O387">
            <v>2540192.63</v>
          </cell>
          <cell r="P387">
            <v>4211834.76</v>
          </cell>
        </row>
        <row r="388">
          <cell r="B388">
            <v>31651</v>
          </cell>
          <cell r="C388" t="str">
            <v>Av. Nelson Spielmann</v>
          </cell>
          <cell r="D388" t="str">
            <v>940</v>
          </cell>
          <cell r="F388" t="str">
            <v>Bairro Palmital</v>
          </cell>
          <cell r="G388" t="str">
            <v>Marília</v>
          </cell>
          <cell r="H388" t="str">
            <v>SP</v>
          </cell>
          <cell r="I388" t="str">
            <v>17509-001</v>
          </cell>
          <cell r="M388" t="str">
            <v>Cedido</v>
          </cell>
          <cell r="N388" t="str">
            <v>NAO</v>
          </cell>
          <cell r="O388">
            <v>0</v>
          </cell>
        </row>
        <row r="389">
          <cell r="B389">
            <v>31653</v>
          </cell>
          <cell r="C389" t="str">
            <v>Rua Dr. Pedro Ludovico</v>
          </cell>
          <cell r="D389" t="str">
            <v>65</v>
          </cell>
          <cell r="F389" t="str">
            <v>Centro</v>
          </cell>
          <cell r="G389" t="str">
            <v>Catalão</v>
          </cell>
          <cell r="H389" t="str">
            <v>GO</v>
          </cell>
          <cell r="I389" t="str">
            <v>75701030</v>
          </cell>
          <cell r="J389">
            <v>202110.37</v>
          </cell>
          <cell r="M389" t="str">
            <v>Cedido</v>
          </cell>
          <cell r="N389" t="str">
            <v>SIM</v>
          </cell>
          <cell r="O389">
            <v>202110.37</v>
          </cell>
          <cell r="P389">
            <v>201871.24</v>
          </cell>
        </row>
        <row r="390">
          <cell r="B390">
            <v>31654</v>
          </cell>
          <cell r="C390" t="str">
            <v>Rua das Videiras</v>
          </cell>
          <cell r="D390" t="str">
            <v>1160</v>
          </cell>
          <cell r="E390" t="str">
            <v>Sala 05, 2º Piso</v>
          </cell>
          <cell r="F390" t="str">
            <v>Centro-Sul</v>
          </cell>
          <cell r="G390" t="str">
            <v>Sorriso</v>
          </cell>
          <cell r="H390" t="str">
            <v>MT</v>
          </cell>
          <cell r="I390" t="str">
            <v>78896024</v>
          </cell>
          <cell r="M390" t="str">
            <v>Alugado</v>
          </cell>
          <cell r="N390" t="str">
            <v>SIM</v>
          </cell>
          <cell r="O390">
            <v>0</v>
          </cell>
          <cell r="P390">
            <v>312873.74</v>
          </cell>
        </row>
        <row r="391">
          <cell r="B391">
            <v>31655</v>
          </cell>
          <cell r="C391" t="str">
            <v>Rua Engenheiro Elesbão Veloso</v>
          </cell>
          <cell r="D391" t="str">
            <v>1110</v>
          </cell>
          <cell r="F391" t="str">
            <v>Centro</v>
          </cell>
          <cell r="G391" t="str">
            <v>Valença do Piauí</v>
          </cell>
          <cell r="H391" t="str">
            <v>PI</v>
          </cell>
          <cell r="I391" t="str">
            <v>64300-000</v>
          </cell>
          <cell r="M391" t="str">
            <v>Alugado</v>
          </cell>
          <cell r="N391" t="str">
            <v>NAO</v>
          </cell>
          <cell r="O391">
            <v>0</v>
          </cell>
        </row>
        <row r="392">
          <cell r="B392">
            <v>31656</v>
          </cell>
          <cell r="C392" t="str">
            <v>RUA DOM SERAFIM</v>
          </cell>
          <cell r="D392" t="str">
            <v>471</v>
          </cell>
          <cell r="F392" t="str">
            <v>CENTRO</v>
          </cell>
          <cell r="G392" t="str">
            <v>Araçuaí</v>
          </cell>
          <cell r="H392" t="str">
            <v>MG</v>
          </cell>
          <cell r="I392" t="str">
            <v>39600000</v>
          </cell>
          <cell r="M392" t="str">
            <v>Cedido</v>
          </cell>
          <cell r="N392" t="str">
            <v>SIM</v>
          </cell>
          <cell r="O392">
            <v>0</v>
          </cell>
          <cell r="P392">
            <v>194403.35</v>
          </cell>
        </row>
        <row r="393">
          <cell r="B393">
            <v>31658</v>
          </cell>
          <cell r="C393" t="str">
            <v>Rua Coronel Ramiro Pereira</v>
          </cell>
          <cell r="D393" t="str">
            <v>87</v>
          </cell>
          <cell r="F393" t="str">
            <v>Centro</v>
          </cell>
          <cell r="G393" t="str">
            <v>Jequitinhonha</v>
          </cell>
          <cell r="H393" t="str">
            <v>MG</v>
          </cell>
          <cell r="I393" t="str">
            <v>39960000</v>
          </cell>
          <cell r="M393" t="str">
            <v>Cedido</v>
          </cell>
          <cell r="N393" t="str">
            <v>SIM</v>
          </cell>
          <cell r="O393">
            <v>0</v>
          </cell>
          <cell r="P393">
            <v>120799.59</v>
          </cell>
        </row>
        <row r="394">
          <cell r="B394">
            <v>31660</v>
          </cell>
          <cell r="C394" t="str">
            <v>Avenida Gumercindo Costa</v>
          </cell>
          <cell r="D394" t="str">
            <v>92</v>
          </cell>
          <cell r="F394" t="str">
            <v>Jaqueira</v>
          </cell>
          <cell r="G394" t="str">
            <v>Rio Pardo de Minas</v>
          </cell>
          <cell r="H394" t="str">
            <v>MG</v>
          </cell>
          <cell r="I394" t="str">
            <v>39530-000</v>
          </cell>
          <cell r="M394" t="str">
            <v>Cedido</v>
          </cell>
          <cell r="N394" t="str">
            <v>SIM</v>
          </cell>
          <cell r="O394">
            <v>0</v>
          </cell>
        </row>
        <row r="395">
          <cell r="B395">
            <v>31661</v>
          </cell>
          <cell r="C395" t="str">
            <v>Rua Capitão Clementino</v>
          </cell>
          <cell r="D395" t="str">
            <v>103</v>
          </cell>
          <cell r="E395" t="str">
            <v>Térreo</v>
          </cell>
          <cell r="F395" t="str">
            <v>Centro</v>
          </cell>
          <cell r="G395" t="str">
            <v>Capelinha</v>
          </cell>
          <cell r="H395" t="str">
            <v>MG</v>
          </cell>
          <cell r="I395" t="str">
            <v>39680-000</v>
          </cell>
          <cell r="M395" t="str">
            <v>Cedido</v>
          </cell>
          <cell r="N395" t="str">
            <v>SIM</v>
          </cell>
          <cell r="O395">
            <v>0</v>
          </cell>
          <cell r="P395">
            <v>159805.34</v>
          </cell>
        </row>
        <row r="396">
          <cell r="B396">
            <v>31662</v>
          </cell>
          <cell r="C396" t="str">
            <v>AV.PLACIDO CASTELO</v>
          </cell>
          <cell r="D396" t="str">
            <v>1536</v>
          </cell>
          <cell r="F396" t="str">
            <v>CENTRO</v>
          </cell>
          <cell r="G396" t="str">
            <v>Quixadá</v>
          </cell>
          <cell r="H396" t="str">
            <v>CE</v>
          </cell>
          <cell r="I396" t="str">
            <v>63900000</v>
          </cell>
          <cell r="M396" t="str">
            <v>Alugado</v>
          </cell>
          <cell r="N396" t="str">
            <v>SIM</v>
          </cell>
          <cell r="O396">
            <v>0</v>
          </cell>
          <cell r="P396">
            <v>182406.34</v>
          </cell>
        </row>
        <row r="397">
          <cell r="B397">
            <v>31663</v>
          </cell>
          <cell r="C397" t="str">
            <v>Rua João Rios Carneiro</v>
          </cell>
          <cell r="D397" t="str">
            <v>314</v>
          </cell>
          <cell r="F397" t="str">
            <v>Jardim Maringá</v>
          </cell>
          <cell r="G397" t="str">
            <v>Itapeva</v>
          </cell>
          <cell r="H397" t="str">
            <v>SP</v>
          </cell>
          <cell r="I397" t="str">
            <v>18407-030</v>
          </cell>
          <cell r="M397" t="str">
            <v>Cedido</v>
          </cell>
          <cell r="N397" t="str">
            <v>SIM</v>
          </cell>
          <cell r="O397">
            <v>0</v>
          </cell>
        </row>
        <row r="398">
          <cell r="B398">
            <v>31665</v>
          </cell>
          <cell r="C398" t="str">
            <v>RUA FELINTO RESENDE</v>
          </cell>
          <cell r="D398" t="str">
            <v>517</v>
          </cell>
          <cell r="F398" t="str">
            <v>CENTRO</v>
          </cell>
          <cell r="G398" t="str">
            <v>Piripiri</v>
          </cell>
          <cell r="H398" t="str">
            <v>PI</v>
          </cell>
          <cell r="I398" t="str">
            <v>64280-000</v>
          </cell>
          <cell r="M398" t="str">
            <v>Alugado</v>
          </cell>
          <cell r="N398" t="str">
            <v>SIM</v>
          </cell>
          <cell r="O398">
            <v>0</v>
          </cell>
        </row>
        <row r="399">
          <cell r="B399">
            <v>31666</v>
          </cell>
          <cell r="C399" t="str">
            <v>Rua Bento Leão, 220</v>
          </cell>
          <cell r="D399" t="str">
            <v>220</v>
          </cell>
          <cell r="F399" t="str">
            <v>Centro</v>
          </cell>
          <cell r="G399" t="str">
            <v>Floriano</v>
          </cell>
          <cell r="H399" t="str">
            <v>PI</v>
          </cell>
          <cell r="I399" t="str">
            <v>64800-000</v>
          </cell>
          <cell r="M399" t="str">
            <v>Alugado</v>
          </cell>
          <cell r="N399" t="str">
            <v>NAO</v>
          </cell>
          <cell r="O399">
            <v>0</v>
          </cell>
        </row>
        <row r="400">
          <cell r="B400">
            <v>31668</v>
          </cell>
          <cell r="C400" t="str">
            <v>Rua Abdias Neves</v>
          </cell>
          <cell r="D400" t="str">
            <v>680</v>
          </cell>
          <cell r="F400" t="str">
            <v>Centro</v>
          </cell>
          <cell r="G400" t="str">
            <v>São Raimundo Nonato</v>
          </cell>
          <cell r="H400" t="str">
            <v>PI</v>
          </cell>
          <cell r="I400" t="str">
            <v>64770000</v>
          </cell>
          <cell r="M400" t="str">
            <v>Alugado</v>
          </cell>
          <cell r="N400" t="str">
            <v>SIM</v>
          </cell>
          <cell r="O400">
            <v>0</v>
          </cell>
        </row>
        <row r="401">
          <cell r="B401">
            <v>31669</v>
          </cell>
          <cell r="C401" t="str">
            <v>Rua Primeiro de Março</v>
          </cell>
          <cell r="D401" t="str">
            <v>474</v>
          </cell>
          <cell r="E401" t="str">
            <v>Sala  802</v>
          </cell>
          <cell r="F401" t="str">
            <v>Centro</v>
          </cell>
          <cell r="G401" t="str">
            <v>São Leopoldo</v>
          </cell>
          <cell r="H401" t="str">
            <v>RS</v>
          </cell>
          <cell r="I401" t="str">
            <v>93010210</v>
          </cell>
          <cell r="M401" t="str">
            <v>Alugado</v>
          </cell>
          <cell r="N401" t="str">
            <v>SIM</v>
          </cell>
          <cell r="O401">
            <v>0</v>
          </cell>
          <cell r="P401">
            <v>335802.12</v>
          </cell>
        </row>
        <row r="402">
          <cell r="B402">
            <v>31671</v>
          </cell>
          <cell r="C402" t="str">
            <v>Rua Barão do Triunfo</v>
          </cell>
          <cell r="D402" t="str">
            <v>752</v>
          </cell>
          <cell r="E402" t="str">
            <v>Loja 03</v>
          </cell>
          <cell r="F402" t="str">
            <v>Centro</v>
          </cell>
          <cell r="G402" t="str">
            <v>Osório</v>
          </cell>
          <cell r="H402" t="str">
            <v>RS</v>
          </cell>
          <cell r="I402" t="str">
            <v>95520000</v>
          </cell>
          <cell r="M402" t="str">
            <v>Alugado</v>
          </cell>
          <cell r="N402" t="str">
            <v>SIM</v>
          </cell>
          <cell r="O402">
            <v>0</v>
          </cell>
          <cell r="P402">
            <v>211968.25</v>
          </cell>
        </row>
        <row r="403">
          <cell r="B403">
            <v>31672</v>
          </cell>
          <cell r="C403" t="str">
            <v>Rua J.J Seabra</v>
          </cell>
          <cell r="D403" t="str">
            <v>89</v>
          </cell>
          <cell r="E403" t="str">
            <v>Térreo</v>
          </cell>
          <cell r="F403" t="str">
            <v>Centro</v>
          </cell>
          <cell r="G403" t="str">
            <v>Riachão do Jacuípe</v>
          </cell>
          <cell r="H403" t="str">
            <v>BA</v>
          </cell>
          <cell r="I403" t="str">
            <v>44640-000</v>
          </cell>
          <cell r="M403" t="str">
            <v>Alugado</v>
          </cell>
          <cell r="N403" t="str">
            <v>NAO</v>
          </cell>
          <cell r="O403">
            <v>0</v>
          </cell>
        </row>
        <row r="404">
          <cell r="B404">
            <v>31675</v>
          </cell>
          <cell r="C404" t="str">
            <v>Avenida Francisco Porto</v>
          </cell>
          <cell r="D404" t="str">
            <v>107</v>
          </cell>
          <cell r="F404" t="str">
            <v>Jardins</v>
          </cell>
          <cell r="G404" t="str">
            <v>Aracaju</v>
          </cell>
          <cell r="H404" t="str">
            <v>SE</v>
          </cell>
          <cell r="I404" t="str">
            <v>49025-230</v>
          </cell>
          <cell r="M404" t="str">
            <v>Alugado</v>
          </cell>
          <cell r="N404" t="str">
            <v>SIM</v>
          </cell>
          <cell r="O404">
            <v>0</v>
          </cell>
        </row>
        <row r="405">
          <cell r="B405">
            <v>31676</v>
          </cell>
          <cell r="C405" t="str">
            <v>Rua Doutor Mário Vicente</v>
          </cell>
          <cell r="D405" t="str">
            <v>491</v>
          </cell>
          <cell r="F405" t="str">
            <v>Vila Dom Pedro I</v>
          </cell>
          <cell r="G405" t="str">
            <v>São Paulo</v>
          </cell>
          <cell r="H405" t="str">
            <v>SP</v>
          </cell>
          <cell r="I405" t="str">
            <v>04270000</v>
          </cell>
          <cell r="J405">
            <v>416726</v>
          </cell>
          <cell r="M405" t="str">
            <v>Alugado</v>
          </cell>
          <cell r="N405" t="str">
            <v>SIM</v>
          </cell>
          <cell r="O405">
            <v>416726</v>
          </cell>
          <cell r="P405">
            <v>166949.97</v>
          </cell>
        </row>
        <row r="406">
          <cell r="B406">
            <v>31680</v>
          </cell>
          <cell r="C406" t="str">
            <v>RUA JARAGUA</v>
          </cell>
          <cell r="D406" t="str">
            <v>1059</v>
          </cell>
          <cell r="E406" t="str">
            <v>1° andar, SALA 04</v>
          </cell>
          <cell r="F406" t="str">
            <v>Centro</v>
          </cell>
          <cell r="G406" t="str">
            <v>Colinas do Tocantins</v>
          </cell>
          <cell r="H406" t="str">
            <v>TO</v>
          </cell>
          <cell r="I406" t="str">
            <v>77760-000</v>
          </cell>
          <cell r="M406" t="str">
            <v>Alugado</v>
          </cell>
          <cell r="N406" t="str">
            <v>SIM</v>
          </cell>
          <cell r="O406">
            <v>0</v>
          </cell>
          <cell r="P406">
            <v>762354.53</v>
          </cell>
        </row>
        <row r="407">
          <cell r="B407">
            <v>31683</v>
          </cell>
          <cell r="C407" t="str">
            <v>Rua Capitão Bastos</v>
          </cell>
          <cell r="D407" t="str">
            <v>38</v>
          </cell>
          <cell r="F407" t="str">
            <v>Boa Esperança</v>
          </cell>
          <cell r="G407" t="str">
            <v>Parnamirim</v>
          </cell>
          <cell r="H407" t="str">
            <v>RN</v>
          </cell>
          <cell r="I407" t="str">
            <v>59140345</v>
          </cell>
          <cell r="M407" t="str">
            <v>Alugado</v>
          </cell>
          <cell r="N407" t="str">
            <v>SIM</v>
          </cell>
          <cell r="O407">
            <v>0</v>
          </cell>
          <cell r="P407">
            <v>307643.89</v>
          </cell>
        </row>
        <row r="408">
          <cell r="B408">
            <v>31684</v>
          </cell>
          <cell r="C408" t="str">
            <v>RUA FELIX GASPAR</v>
          </cell>
          <cell r="D408" t="str">
            <v>1227</v>
          </cell>
          <cell r="F408" t="str">
            <v>JOÃO ALVES</v>
          </cell>
          <cell r="G408" t="str">
            <v>Cruzeiro do Sul</v>
          </cell>
          <cell r="H408" t="str">
            <v>AC</v>
          </cell>
          <cell r="I408" t="str">
            <v>69980970</v>
          </cell>
          <cell r="M408" t="str">
            <v>Alugado</v>
          </cell>
          <cell r="N408" t="str">
            <v>NAO</v>
          </cell>
          <cell r="O408">
            <v>0</v>
          </cell>
        </row>
        <row r="409">
          <cell r="B409">
            <v>31685</v>
          </cell>
          <cell r="C409" t="str">
            <v>Av. Nossa Senhora dos Navegantes</v>
          </cell>
          <cell r="D409" t="str">
            <v>675</v>
          </cell>
          <cell r="E409" t="str">
            <v>9º andar e sala 311</v>
          </cell>
          <cell r="F409" t="str">
            <v>Enseada do Suá</v>
          </cell>
          <cell r="G409" t="str">
            <v>Vitória</v>
          </cell>
          <cell r="H409" t="str">
            <v>ES</v>
          </cell>
          <cell r="I409" t="str">
            <v>29050912</v>
          </cell>
          <cell r="J409">
            <v>4370652.37</v>
          </cell>
          <cell r="M409" t="str">
            <v>Alugado</v>
          </cell>
          <cell r="N409" t="str">
            <v>SIM</v>
          </cell>
          <cell r="O409">
            <v>4370652.37</v>
          </cell>
          <cell r="P409">
            <v>4070622.9</v>
          </cell>
        </row>
        <row r="410">
          <cell r="B410">
            <v>31690</v>
          </cell>
          <cell r="C410" t="str">
            <v>Av  Paranaíba</v>
          </cell>
          <cell r="D410" t="str">
            <v>184</v>
          </cell>
          <cell r="E410" t="str">
            <v>casa</v>
          </cell>
          <cell r="F410" t="str">
            <v>Centro</v>
          </cell>
          <cell r="G410" t="str">
            <v>Patos de Minas</v>
          </cell>
          <cell r="H410" t="str">
            <v>MG</v>
          </cell>
          <cell r="I410" t="str">
            <v>38700170</v>
          </cell>
          <cell r="J410">
            <v>291938.3</v>
          </cell>
          <cell r="M410" t="str">
            <v>Alugado</v>
          </cell>
          <cell r="N410" t="str">
            <v>SIM</v>
          </cell>
          <cell r="O410">
            <v>291938.3</v>
          </cell>
          <cell r="P410">
            <v>206122.84</v>
          </cell>
        </row>
        <row r="411">
          <cell r="B411">
            <v>31692</v>
          </cell>
          <cell r="C411" t="str">
            <v>Rua Montes Claros</v>
          </cell>
          <cell r="D411" t="str">
            <v>1639</v>
          </cell>
          <cell r="E411" t="str">
            <v>Térreo</v>
          </cell>
          <cell r="F411" t="str">
            <v>Centro</v>
          </cell>
          <cell r="G411" t="str">
            <v>Pirapora</v>
          </cell>
          <cell r="H411" t="str">
            <v>MG</v>
          </cell>
          <cell r="I411" t="str">
            <v>39270-000</v>
          </cell>
          <cell r="M411" t="str">
            <v>Cedido</v>
          </cell>
          <cell r="N411" t="str">
            <v>NAO</v>
          </cell>
          <cell r="O411">
            <v>0</v>
          </cell>
        </row>
        <row r="412">
          <cell r="B412">
            <v>31693</v>
          </cell>
          <cell r="C412" t="str">
            <v>Avenida João Goulart</v>
          </cell>
          <cell r="D412" t="str">
            <v>618</v>
          </cell>
          <cell r="F412" t="str">
            <v>JEQUIEZINHO</v>
          </cell>
          <cell r="G412" t="str">
            <v>Jequié</v>
          </cell>
          <cell r="H412" t="str">
            <v>BA</v>
          </cell>
          <cell r="I412" t="str">
            <v>45200-081</v>
          </cell>
          <cell r="M412" t="str">
            <v>Alugado</v>
          </cell>
          <cell r="N412" t="str">
            <v>NAO</v>
          </cell>
          <cell r="O412">
            <v>0</v>
          </cell>
        </row>
        <row r="413">
          <cell r="B413">
            <v>31694</v>
          </cell>
          <cell r="C413" t="str">
            <v>Rua Cabral</v>
          </cell>
          <cell r="D413" t="str">
            <v>1535</v>
          </cell>
          <cell r="F413" t="str">
            <v>Aeroporto</v>
          </cell>
          <cell r="G413" t="str">
            <v>Corumbá</v>
          </cell>
          <cell r="H413" t="str">
            <v>MS</v>
          </cell>
          <cell r="I413" t="str">
            <v>79332030</v>
          </cell>
          <cell r="M413" t="str">
            <v>Alugado</v>
          </cell>
          <cell r="N413" t="str">
            <v>NAO</v>
          </cell>
          <cell r="O413">
            <v>0</v>
          </cell>
        </row>
        <row r="414">
          <cell r="B414">
            <v>31697</v>
          </cell>
          <cell r="C414" t="str">
            <v>Rua Olívia Guedes Penteado</v>
          </cell>
          <cell r="D414" t="str">
            <v>445</v>
          </cell>
          <cell r="F414" t="str">
            <v>BAIRRO SOCORRO</v>
          </cell>
          <cell r="G414" t="str">
            <v>São Paulo</v>
          </cell>
          <cell r="H414" t="str">
            <v>SP</v>
          </cell>
          <cell r="I414" t="str">
            <v>04766001</v>
          </cell>
          <cell r="J414">
            <v>2165985</v>
          </cell>
          <cell r="M414" t="str">
            <v>Alugado</v>
          </cell>
          <cell r="N414" t="str">
            <v>SIM</v>
          </cell>
          <cell r="O414">
            <v>2165985</v>
          </cell>
          <cell r="P414">
            <v>509912.09</v>
          </cell>
        </row>
        <row r="415">
          <cell r="B415">
            <v>31700</v>
          </cell>
          <cell r="C415" t="str">
            <v>Rua São João</v>
          </cell>
          <cell r="D415" t="str">
            <v>119</v>
          </cell>
          <cell r="E415" t="str">
            <v>Sala 701</v>
          </cell>
          <cell r="F415" t="str">
            <v>Centro</v>
          </cell>
          <cell r="G415" t="str">
            <v>Niterói</v>
          </cell>
          <cell r="H415" t="str">
            <v>RJ</v>
          </cell>
          <cell r="I415" t="str">
            <v>24020042</v>
          </cell>
          <cell r="M415" t="str">
            <v>Alugado</v>
          </cell>
          <cell r="N415" t="str">
            <v>SIM</v>
          </cell>
          <cell r="O415">
            <v>0</v>
          </cell>
          <cell r="P415">
            <v>162892.16</v>
          </cell>
        </row>
        <row r="416">
          <cell r="B416">
            <v>31703</v>
          </cell>
          <cell r="C416" t="str">
            <v>Rua Barão do Rio Branco</v>
          </cell>
          <cell r="D416" t="str">
            <v>325</v>
          </cell>
          <cell r="E416" t="str">
            <v>Sala 202</v>
          </cell>
          <cell r="F416" t="str">
            <v>Centro</v>
          </cell>
          <cell r="G416" t="str">
            <v>Bento Gonçalves</v>
          </cell>
          <cell r="H416" t="str">
            <v>RS</v>
          </cell>
          <cell r="I416" t="str">
            <v>95700-168</v>
          </cell>
          <cell r="M416" t="str">
            <v>Alugado</v>
          </cell>
          <cell r="N416" t="str">
            <v>SIM</v>
          </cell>
          <cell r="O416">
            <v>0</v>
          </cell>
          <cell r="P416">
            <v>221674.08</v>
          </cell>
        </row>
        <row r="417">
          <cell r="B417">
            <v>31706</v>
          </cell>
          <cell r="C417" t="str">
            <v>Rua Benjamin Constant,</v>
          </cell>
          <cell r="D417" t="str">
            <v>392</v>
          </cell>
          <cell r="F417" t="str">
            <v>Centro</v>
          </cell>
          <cell r="G417" t="str">
            <v>Nossa Senhora das Dores</v>
          </cell>
          <cell r="H417" t="str">
            <v>SE</v>
          </cell>
          <cell r="I417" t="str">
            <v>49600000</v>
          </cell>
          <cell r="J417">
            <v>998.73</v>
          </cell>
          <cell r="M417" t="str">
            <v>Alugado</v>
          </cell>
          <cell r="N417" t="str">
            <v>SIM</v>
          </cell>
          <cell r="O417">
            <v>998.73</v>
          </cell>
          <cell r="P417">
            <v>412084.5</v>
          </cell>
        </row>
        <row r="418">
          <cell r="B418">
            <v>31707</v>
          </cell>
          <cell r="C418" t="str">
            <v>Av. Efigênio Sales</v>
          </cell>
          <cell r="D418" t="str">
            <v>1400</v>
          </cell>
          <cell r="F418" t="str">
            <v>Aleixo</v>
          </cell>
          <cell r="G418" t="str">
            <v>Manaus</v>
          </cell>
          <cell r="H418" t="str">
            <v>AM</v>
          </cell>
          <cell r="I418" t="str">
            <v>69060020</v>
          </cell>
          <cell r="J418">
            <v>12200000</v>
          </cell>
          <cell r="M418" t="str">
            <v>Cedido</v>
          </cell>
          <cell r="N418" t="str">
            <v>NAO</v>
          </cell>
          <cell r="O418">
            <v>12200000</v>
          </cell>
        </row>
        <row r="419">
          <cell r="B419">
            <v>31708</v>
          </cell>
          <cell r="C419" t="str">
            <v>ACSU 40 SO 40 Avenida Joaquim Teotônio Segurado</v>
          </cell>
          <cell r="D419" t="str">
            <v>17</v>
          </cell>
          <cell r="E419" t="str">
            <v>1 ° andar, Ed. Gold.</v>
          </cell>
          <cell r="F419" t="str">
            <v>Plano Diretor Sul</v>
          </cell>
          <cell r="G419" t="str">
            <v>Palmas</v>
          </cell>
          <cell r="H419" t="str">
            <v>TO</v>
          </cell>
          <cell r="I419" t="str">
            <v>77015-550</v>
          </cell>
          <cell r="M419" t="str">
            <v>Alugado</v>
          </cell>
          <cell r="N419" t="str">
            <v>SIM</v>
          </cell>
          <cell r="O419">
            <v>0</v>
          </cell>
          <cell r="P419">
            <v>4500401.6399999997</v>
          </cell>
        </row>
        <row r="420">
          <cell r="B420">
            <v>31712</v>
          </cell>
          <cell r="C420" t="str">
            <v>Rua Altino Vaz de Mello</v>
          </cell>
          <cell r="D420" t="str">
            <v>s/n</v>
          </cell>
          <cell r="E420" t="str">
            <v>Ginásio dos Esportes</v>
          </cell>
          <cell r="F420" t="str">
            <v>Centro</v>
          </cell>
          <cell r="G420" t="str">
            <v>Penápolis</v>
          </cell>
          <cell r="H420" t="str">
            <v>SP</v>
          </cell>
          <cell r="I420" t="str">
            <v>16300-000</v>
          </cell>
          <cell r="M420" t="str">
            <v>Cedido</v>
          </cell>
          <cell r="N420" t="str">
            <v>SIM</v>
          </cell>
          <cell r="O420">
            <v>0</v>
          </cell>
          <cell r="P420">
            <v>134425.96</v>
          </cell>
        </row>
        <row r="421">
          <cell r="B421">
            <v>31716</v>
          </cell>
          <cell r="C421" t="str">
            <v>Quadra 02 Conjunto F lote 09 - Setor Sul -Gama</v>
          </cell>
          <cell r="F421" t="str">
            <v>Gama</v>
          </cell>
          <cell r="G421" t="str">
            <v>Brasilia</v>
          </cell>
          <cell r="H421" t="str">
            <v>DF</v>
          </cell>
          <cell r="I421" t="str">
            <v>72405.610</v>
          </cell>
          <cell r="M421" t="str">
            <v>Alugado</v>
          </cell>
          <cell r="N421" t="str">
            <v>NAO</v>
          </cell>
          <cell r="O421">
            <v>0</v>
          </cell>
        </row>
        <row r="422">
          <cell r="B422">
            <v>31717</v>
          </cell>
          <cell r="C422" t="str">
            <v>RODOVIA BR-367</v>
          </cell>
          <cell r="D422" t="str">
            <v>S/N</v>
          </cell>
          <cell r="E422" t="str">
            <v>KM 92</v>
          </cell>
          <cell r="F422" t="str">
            <v>CIDADE NOVA</v>
          </cell>
          <cell r="G422" t="str">
            <v>Almenara</v>
          </cell>
          <cell r="H422" t="str">
            <v>MG</v>
          </cell>
          <cell r="I422" t="str">
            <v>39900-000</v>
          </cell>
          <cell r="J422">
            <v>115857.52</v>
          </cell>
          <cell r="M422" t="str">
            <v>Cedido</v>
          </cell>
          <cell r="N422" t="str">
            <v>SIM</v>
          </cell>
          <cell r="O422">
            <v>115857.52</v>
          </cell>
          <cell r="P422">
            <v>107064.41</v>
          </cell>
        </row>
        <row r="423">
          <cell r="B423">
            <v>31718</v>
          </cell>
          <cell r="C423" t="str">
            <v>Avenida 1º de Abril</v>
          </cell>
          <cell r="D423" t="str">
            <v>S/N</v>
          </cell>
          <cell r="E423" t="str">
            <v>Shopping Sumé</v>
          </cell>
          <cell r="F423" t="str">
            <v>Centro</v>
          </cell>
          <cell r="G423" t="str">
            <v>Sumé</v>
          </cell>
          <cell r="H423" t="str">
            <v>PB</v>
          </cell>
          <cell r="I423" t="str">
            <v>58540-970</v>
          </cell>
          <cell r="J423">
            <v>221735.42</v>
          </cell>
          <cell r="M423" t="str">
            <v>Cedido</v>
          </cell>
          <cell r="N423" t="str">
            <v>SIM</v>
          </cell>
          <cell r="O423">
            <v>221735.42</v>
          </cell>
          <cell r="P423">
            <v>186376.6</v>
          </cell>
        </row>
        <row r="424">
          <cell r="B424">
            <v>31719</v>
          </cell>
          <cell r="C424" t="str">
            <v>Rua Quintino Bocaiuva</v>
          </cell>
          <cell r="D424" t="str">
            <v>41</v>
          </cell>
          <cell r="F424" t="str">
            <v>VILA ALICE</v>
          </cell>
          <cell r="G424" t="str">
            <v>Osasco</v>
          </cell>
          <cell r="H424" t="str">
            <v>SP</v>
          </cell>
          <cell r="I424" t="str">
            <v>06083-030</v>
          </cell>
          <cell r="J424">
            <v>258980.12</v>
          </cell>
          <cell r="M424" t="str">
            <v>Alugado</v>
          </cell>
          <cell r="N424" t="str">
            <v>SIM</v>
          </cell>
          <cell r="O424">
            <v>258980.12</v>
          </cell>
          <cell r="P424">
            <v>252431.96</v>
          </cell>
        </row>
        <row r="425">
          <cell r="B425">
            <v>31720</v>
          </cell>
          <cell r="C425" t="str">
            <v>Rua Irineu Pinto</v>
          </cell>
          <cell r="D425" t="str">
            <v>150</v>
          </cell>
          <cell r="F425" t="str">
            <v>Centro</v>
          </cell>
          <cell r="G425" t="str">
            <v>João Pessoa</v>
          </cell>
          <cell r="H425" t="str">
            <v>PB</v>
          </cell>
          <cell r="I425" t="str">
            <v>58010-100</v>
          </cell>
          <cell r="M425" t="str">
            <v>Alugado</v>
          </cell>
          <cell r="N425" t="str">
            <v>SIM</v>
          </cell>
          <cell r="O425">
            <v>0</v>
          </cell>
        </row>
        <row r="426">
          <cell r="B426">
            <v>31721</v>
          </cell>
          <cell r="C426" t="str">
            <v>Av. Coaracy Nunes</v>
          </cell>
          <cell r="D426" t="str">
            <v>170</v>
          </cell>
          <cell r="E426" t="str">
            <v>2° Pavimento</v>
          </cell>
          <cell r="F426" t="str">
            <v>Centro</v>
          </cell>
          <cell r="G426" t="str">
            <v>Macapá</v>
          </cell>
          <cell r="H426" t="str">
            <v>AP</v>
          </cell>
          <cell r="I426" t="str">
            <v>68900010</v>
          </cell>
          <cell r="M426" t="str">
            <v>Alugado</v>
          </cell>
          <cell r="N426" t="str">
            <v>SIM</v>
          </cell>
          <cell r="O426">
            <v>0</v>
          </cell>
          <cell r="P426">
            <v>4283265.99</v>
          </cell>
        </row>
        <row r="427">
          <cell r="B427">
            <v>31722</v>
          </cell>
          <cell r="C427" t="str">
            <v>Avenida Sete de Setembro</v>
          </cell>
          <cell r="D427" t="str">
            <v>775</v>
          </cell>
          <cell r="F427" t="str">
            <v>Centro</v>
          </cell>
          <cell r="G427" t="str">
            <v>Itacoatiara</v>
          </cell>
          <cell r="H427" t="str">
            <v>AM</v>
          </cell>
          <cell r="I427" t="str">
            <v>69100-018</v>
          </cell>
          <cell r="M427" t="str">
            <v>Alugado</v>
          </cell>
          <cell r="N427" t="str">
            <v>SIM</v>
          </cell>
          <cell r="O427">
            <v>0</v>
          </cell>
          <cell r="P427">
            <v>101028.64</v>
          </cell>
        </row>
        <row r="428">
          <cell r="B428">
            <v>31723</v>
          </cell>
          <cell r="C428" t="str">
            <v>Av. Tereza Ribeiro</v>
          </cell>
          <cell r="D428" t="str">
            <v>18</v>
          </cell>
          <cell r="E428" t="str">
            <v>Conj. Vitória Régia</v>
          </cell>
          <cell r="F428" t="str">
            <v>São Francisco</v>
          </cell>
          <cell r="G428" t="str">
            <v>Parintins</v>
          </cell>
          <cell r="H428" t="str">
            <v>AM</v>
          </cell>
          <cell r="I428" t="str">
            <v>69151-704</v>
          </cell>
          <cell r="M428" t="str">
            <v>Alugado</v>
          </cell>
          <cell r="N428" t="str">
            <v>NAO</v>
          </cell>
          <cell r="O428">
            <v>0</v>
          </cell>
        </row>
        <row r="429">
          <cell r="B429">
            <v>31727</v>
          </cell>
          <cell r="C429" t="str">
            <v>Rua Raul Soares</v>
          </cell>
          <cell r="D429" t="str">
            <v>37</v>
          </cell>
          <cell r="E429" t="str">
            <v>Pav.Superior</v>
          </cell>
          <cell r="F429" t="str">
            <v>Centro</v>
          </cell>
          <cell r="G429" t="str">
            <v>Salinas</v>
          </cell>
          <cell r="H429" t="str">
            <v>MG</v>
          </cell>
          <cell r="I429" t="str">
            <v>39560000</v>
          </cell>
          <cell r="J429">
            <v>129601.59</v>
          </cell>
          <cell r="M429" t="str">
            <v>Alugado</v>
          </cell>
          <cell r="N429" t="str">
            <v>SIM</v>
          </cell>
          <cell r="O429">
            <v>129601.59</v>
          </cell>
          <cell r="P429">
            <v>203922.4</v>
          </cell>
        </row>
        <row r="430">
          <cell r="B430">
            <v>31732</v>
          </cell>
          <cell r="C430" t="str">
            <v>Rua Doutor Laranjeiras</v>
          </cell>
          <cell r="D430" t="str">
            <v>862</v>
          </cell>
          <cell r="F430" t="str">
            <v>Centro</v>
          </cell>
          <cell r="G430" t="str">
            <v>Guarapuava</v>
          </cell>
          <cell r="H430" t="str">
            <v>PR</v>
          </cell>
          <cell r="I430" t="str">
            <v>85010030</v>
          </cell>
          <cell r="M430" t="str">
            <v>Alugado</v>
          </cell>
          <cell r="N430" t="str">
            <v>SIM</v>
          </cell>
          <cell r="O430">
            <v>0</v>
          </cell>
        </row>
        <row r="431">
          <cell r="B431">
            <v>31733</v>
          </cell>
          <cell r="C431" t="str">
            <v>AVENIDA JOÃO PAULINO VIEIRA FILHO</v>
          </cell>
          <cell r="D431" t="str">
            <v>729</v>
          </cell>
          <cell r="E431" t="str">
            <v>3º ANDAR</v>
          </cell>
          <cell r="F431" t="str">
            <v>CENTRO</v>
          </cell>
          <cell r="G431" t="str">
            <v>Maringá</v>
          </cell>
          <cell r="H431" t="str">
            <v>PR</v>
          </cell>
          <cell r="I431" t="str">
            <v>87020015</v>
          </cell>
          <cell r="M431" t="str">
            <v>Alugado</v>
          </cell>
          <cell r="N431" t="str">
            <v>NAO</v>
          </cell>
          <cell r="O431">
            <v>0</v>
          </cell>
        </row>
        <row r="432">
          <cell r="B432">
            <v>31734</v>
          </cell>
          <cell r="C432" t="str">
            <v>Rua Franklin Augusto Salles</v>
          </cell>
          <cell r="D432" t="str">
            <v>805</v>
          </cell>
          <cell r="F432" t="str">
            <v>Centro</v>
          </cell>
          <cell r="G432" t="str">
            <v>Paranaíba</v>
          </cell>
          <cell r="H432" t="str">
            <v>MS</v>
          </cell>
          <cell r="I432" t="str">
            <v>79500000</v>
          </cell>
          <cell r="M432" t="str">
            <v>Alugado</v>
          </cell>
          <cell r="N432" t="str">
            <v>SIM</v>
          </cell>
          <cell r="O432">
            <v>0</v>
          </cell>
          <cell r="P432">
            <v>209778</v>
          </cell>
        </row>
        <row r="433">
          <cell r="B433">
            <v>31735</v>
          </cell>
          <cell r="C433" t="str">
            <v>Rua Coriolano Gomes Palmeira</v>
          </cell>
          <cell r="D433" t="str">
            <v>165</v>
          </cell>
          <cell r="F433" t="str">
            <v>Jardim Paulistano</v>
          </cell>
          <cell r="G433" t="str">
            <v>Presidente Prudente</v>
          </cell>
          <cell r="H433" t="str">
            <v>SP</v>
          </cell>
          <cell r="I433" t="str">
            <v>19013-790</v>
          </cell>
          <cell r="J433">
            <v>38715.800000000003</v>
          </cell>
          <cell r="M433" t="str">
            <v>Alugado</v>
          </cell>
          <cell r="N433" t="str">
            <v>NAO</v>
          </cell>
          <cell r="O433">
            <v>38715.800000000003</v>
          </cell>
        </row>
        <row r="434">
          <cell r="B434">
            <v>31737</v>
          </cell>
          <cell r="C434" t="str">
            <v>Rua dos Rubis</v>
          </cell>
          <cell r="D434" t="str">
            <v>158</v>
          </cell>
          <cell r="F434" t="str">
            <v>Jardim Donini</v>
          </cell>
          <cell r="G434" t="str">
            <v>Diadema</v>
          </cell>
          <cell r="H434" t="str">
            <v>SP</v>
          </cell>
          <cell r="I434" t="str">
            <v>09920-590</v>
          </cell>
          <cell r="J434">
            <v>212784.87</v>
          </cell>
          <cell r="M434" t="str">
            <v>Alugado</v>
          </cell>
          <cell r="N434" t="str">
            <v>SIM</v>
          </cell>
          <cell r="O434">
            <v>212784.87</v>
          </cell>
          <cell r="P434">
            <v>129189.61</v>
          </cell>
        </row>
        <row r="435">
          <cell r="B435">
            <v>31738</v>
          </cell>
          <cell r="C435" t="str">
            <v>RUA CONSTITUIÇÃO</v>
          </cell>
          <cell r="D435" t="str">
            <v>112</v>
          </cell>
          <cell r="E435" t="str">
            <v>ZONA 01</v>
          </cell>
          <cell r="F435" t="str">
            <v>CENTRO</v>
          </cell>
          <cell r="G435" t="str">
            <v>Cianorte</v>
          </cell>
          <cell r="H435" t="str">
            <v>PR</v>
          </cell>
          <cell r="I435" t="str">
            <v>87200-161</v>
          </cell>
          <cell r="M435" t="str">
            <v>Alugado</v>
          </cell>
          <cell r="N435" t="str">
            <v>NAO</v>
          </cell>
          <cell r="O435">
            <v>0</v>
          </cell>
          <cell r="P435">
            <v>481018.63</v>
          </cell>
        </row>
        <row r="436">
          <cell r="B436">
            <v>31740</v>
          </cell>
          <cell r="C436" t="str">
            <v>Parque Doutor Aquilino Porto</v>
          </cell>
          <cell r="D436" t="str">
            <v>46</v>
          </cell>
          <cell r="F436" t="str">
            <v>Centro</v>
          </cell>
          <cell r="G436" t="str">
            <v>Escada</v>
          </cell>
          <cell r="H436" t="str">
            <v>PE</v>
          </cell>
          <cell r="I436" t="str">
            <v>55500000</v>
          </cell>
          <cell r="M436" t="str">
            <v>Alugado</v>
          </cell>
          <cell r="N436" t="str">
            <v>NAO</v>
          </cell>
          <cell r="O436">
            <v>0</v>
          </cell>
        </row>
        <row r="437">
          <cell r="B437">
            <v>31741</v>
          </cell>
          <cell r="C437" t="str">
            <v>Rua Manoel Bento Teixeira Filho</v>
          </cell>
          <cell r="D437" t="str">
            <v>211</v>
          </cell>
          <cell r="F437" t="str">
            <v>Artur Alves</v>
          </cell>
          <cell r="G437" t="str">
            <v>Seabra</v>
          </cell>
          <cell r="H437" t="str">
            <v>BA</v>
          </cell>
          <cell r="I437" t="str">
            <v>46900000</v>
          </cell>
          <cell r="M437" t="str">
            <v>Alugado</v>
          </cell>
          <cell r="N437" t="str">
            <v>SIM</v>
          </cell>
          <cell r="O437">
            <v>0</v>
          </cell>
          <cell r="P437">
            <v>109174.18</v>
          </cell>
        </row>
        <row r="438">
          <cell r="B438">
            <v>31747</v>
          </cell>
          <cell r="C438" t="str">
            <v>Rua Antônio de Moraes Menezes</v>
          </cell>
          <cell r="D438" t="str">
            <v>131</v>
          </cell>
          <cell r="E438" t="str">
            <v xml:space="preserve">Casa </v>
          </cell>
          <cell r="F438" t="str">
            <v>Centro</v>
          </cell>
          <cell r="G438" t="str">
            <v>Itaguaí</v>
          </cell>
          <cell r="H438" t="str">
            <v>RJ</v>
          </cell>
          <cell r="I438" t="str">
            <v>23815-292</v>
          </cell>
          <cell r="M438" t="str">
            <v>Alugado</v>
          </cell>
          <cell r="N438" t="str">
            <v>NAO</v>
          </cell>
          <cell r="O438">
            <v>0</v>
          </cell>
        </row>
        <row r="439">
          <cell r="B439">
            <v>31748</v>
          </cell>
          <cell r="C439" t="str">
            <v>Rua Euclides da Cunha</v>
          </cell>
          <cell r="D439" t="str">
            <v>261</v>
          </cell>
          <cell r="F439" t="str">
            <v>Centro</v>
          </cell>
          <cell r="G439" t="str">
            <v>Ourinhos</v>
          </cell>
          <cell r="H439" t="str">
            <v>SP</v>
          </cell>
          <cell r="I439" t="str">
            <v>19900-043</v>
          </cell>
          <cell r="J439">
            <v>54462.01</v>
          </cell>
          <cell r="M439" t="str">
            <v>Alugado</v>
          </cell>
          <cell r="N439" t="str">
            <v>SIM</v>
          </cell>
          <cell r="O439">
            <v>54462.01</v>
          </cell>
          <cell r="P439">
            <v>157993.64000000001</v>
          </cell>
        </row>
        <row r="440">
          <cell r="B440">
            <v>31749</v>
          </cell>
          <cell r="C440" t="str">
            <v>Rua Barão do Rio Branco</v>
          </cell>
          <cell r="D440" t="str">
            <v>1441</v>
          </cell>
          <cell r="F440" t="str">
            <v>Centro</v>
          </cell>
          <cell r="G440" t="str">
            <v>Campo Grande</v>
          </cell>
          <cell r="H440" t="str">
            <v>MS</v>
          </cell>
          <cell r="I440" t="str">
            <v>79002174</v>
          </cell>
          <cell r="M440" t="str">
            <v>Alugado</v>
          </cell>
          <cell r="N440" t="str">
            <v>SIM</v>
          </cell>
          <cell r="O440">
            <v>0</v>
          </cell>
        </row>
        <row r="441">
          <cell r="B441">
            <v>31750</v>
          </cell>
          <cell r="C441" t="str">
            <v>RUA SANTA ROSA</v>
          </cell>
          <cell r="D441" t="str">
            <v>516</v>
          </cell>
          <cell r="F441" t="str">
            <v>SOCORRO</v>
          </cell>
          <cell r="G441" t="str">
            <v>Juazeiro do Norte</v>
          </cell>
          <cell r="H441" t="str">
            <v>CE</v>
          </cell>
          <cell r="I441" t="str">
            <v>63010302</v>
          </cell>
          <cell r="M441" t="str">
            <v>Alugado</v>
          </cell>
          <cell r="N441" t="str">
            <v>SIM</v>
          </cell>
          <cell r="O441">
            <v>0</v>
          </cell>
          <cell r="P441">
            <v>309251.94</v>
          </cell>
        </row>
        <row r="442">
          <cell r="B442">
            <v>31751</v>
          </cell>
          <cell r="C442" t="str">
            <v>Rua Raimundo Alvarenga</v>
          </cell>
          <cell r="D442" t="str">
            <v>404</v>
          </cell>
          <cell r="F442" t="str">
            <v>Centro</v>
          </cell>
          <cell r="G442" t="str">
            <v>Peçanha</v>
          </cell>
          <cell r="H442" t="str">
            <v>MG</v>
          </cell>
          <cell r="I442" t="str">
            <v>39700-000</v>
          </cell>
          <cell r="M442" t="str">
            <v>Cedido</v>
          </cell>
          <cell r="N442" t="str">
            <v>NAO</v>
          </cell>
          <cell r="O442">
            <v>0</v>
          </cell>
        </row>
        <row r="443">
          <cell r="B443">
            <v>31752</v>
          </cell>
          <cell r="C443" t="str">
            <v>Rua Santa Luzia</v>
          </cell>
          <cell r="D443" t="str">
            <v>83</v>
          </cell>
          <cell r="E443" t="str">
            <v>Casa 6</v>
          </cell>
          <cell r="F443" t="str">
            <v>Centro - Nova Iguaçu</v>
          </cell>
          <cell r="G443" t="str">
            <v>Nova Iguaçu</v>
          </cell>
          <cell r="H443" t="str">
            <v>RJ</v>
          </cell>
          <cell r="I443" t="str">
            <v>26220090</v>
          </cell>
          <cell r="M443" t="str">
            <v>Alugado</v>
          </cell>
          <cell r="N443" t="str">
            <v>NAO</v>
          </cell>
          <cell r="O443">
            <v>0</v>
          </cell>
        </row>
        <row r="444">
          <cell r="B444">
            <v>31753</v>
          </cell>
          <cell r="C444" t="str">
            <v>Rua Boaventura do Amaral</v>
          </cell>
          <cell r="D444" t="str">
            <v>526</v>
          </cell>
          <cell r="F444" t="str">
            <v>Centro</v>
          </cell>
          <cell r="G444" t="str">
            <v>Campinas</v>
          </cell>
          <cell r="H444" t="str">
            <v>SP</v>
          </cell>
          <cell r="I444" t="str">
            <v>13015191</v>
          </cell>
          <cell r="J444">
            <v>1282420.08</v>
          </cell>
          <cell r="M444" t="str">
            <v>Alugado</v>
          </cell>
          <cell r="N444" t="str">
            <v>SIM</v>
          </cell>
          <cell r="O444">
            <v>1282420.08</v>
          </cell>
          <cell r="P444">
            <v>269475.3</v>
          </cell>
        </row>
        <row r="445">
          <cell r="B445">
            <v>31754</v>
          </cell>
          <cell r="C445" t="str">
            <v>RUA ANTONIO CHAGAS</v>
          </cell>
          <cell r="D445" t="str">
            <v>50</v>
          </cell>
          <cell r="F445" t="str">
            <v>CARNAUBAL</v>
          </cell>
          <cell r="G445" t="str">
            <v>Barreirinhas</v>
          </cell>
          <cell r="H445" t="str">
            <v>MA</v>
          </cell>
          <cell r="I445" t="str">
            <v>65590-000</v>
          </cell>
          <cell r="M445" t="str">
            <v>Alugado</v>
          </cell>
          <cell r="N445" t="str">
            <v>SIM</v>
          </cell>
          <cell r="O445">
            <v>0</v>
          </cell>
          <cell r="P445">
            <v>282218.18</v>
          </cell>
        </row>
        <row r="446">
          <cell r="B446">
            <v>31755</v>
          </cell>
          <cell r="C446" t="str">
            <v>Rua Coronel Souza Reis</v>
          </cell>
          <cell r="D446" t="str">
            <v>64</v>
          </cell>
          <cell r="F446" t="str">
            <v>Vila Zilda</v>
          </cell>
          <cell r="G446" t="str">
            <v>São Paulo</v>
          </cell>
          <cell r="H446" t="str">
            <v>SP</v>
          </cell>
          <cell r="I446" t="str">
            <v>03069-010</v>
          </cell>
          <cell r="J446">
            <v>668523</v>
          </cell>
          <cell r="M446" t="str">
            <v>Alugado</v>
          </cell>
          <cell r="N446" t="str">
            <v>SIM</v>
          </cell>
          <cell r="O446">
            <v>668523</v>
          </cell>
          <cell r="P446">
            <v>257005.75</v>
          </cell>
        </row>
        <row r="447">
          <cell r="B447">
            <v>31756</v>
          </cell>
          <cell r="C447" t="str">
            <v>Rua Quinca Mariano</v>
          </cell>
          <cell r="D447" t="str">
            <v>678</v>
          </cell>
          <cell r="E447" t="str">
            <v>casa</v>
          </cell>
          <cell r="F447" t="str">
            <v>Rosário</v>
          </cell>
          <cell r="G447" t="str">
            <v>Araguari</v>
          </cell>
          <cell r="H447" t="str">
            <v>MG</v>
          </cell>
          <cell r="I447" t="str">
            <v>38440-020</v>
          </cell>
          <cell r="M447" t="str">
            <v>Cedido</v>
          </cell>
          <cell r="N447" t="str">
            <v>NAO</v>
          </cell>
          <cell r="O447">
            <v>0</v>
          </cell>
        </row>
        <row r="448">
          <cell r="B448">
            <v>31757</v>
          </cell>
          <cell r="C448" t="str">
            <v>Praça André Xavier Mundim</v>
          </cell>
          <cell r="D448" t="str">
            <v>34</v>
          </cell>
          <cell r="F448" t="str">
            <v>Centro</v>
          </cell>
          <cell r="G448" t="str">
            <v>Goiás</v>
          </cell>
          <cell r="H448" t="str">
            <v>GO</v>
          </cell>
          <cell r="I448" t="str">
            <v>76600000</v>
          </cell>
          <cell r="M448" t="str">
            <v>Alugado</v>
          </cell>
          <cell r="N448" t="str">
            <v>SIM</v>
          </cell>
          <cell r="O448">
            <v>0</v>
          </cell>
          <cell r="P448">
            <v>399089.11</v>
          </cell>
        </row>
        <row r="449">
          <cell r="B449">
            <v>31758</v>
          </cell>
          <cell r="C449" t="str">
            <v>Rua Geraldo Saraiva</v>
          </cell>
          <cell r="F449" t="str">
            <v>Aeroporto</v>
          </cell>
          <cell r="G449" t="str">
            <v>Epitaciolândia</v>
          </cell>
          <cell r="H449" t="str">
            <v>AC</v>
          </cell>
          <cell r="I449" t="str">
            <v>69934000</v>
          </cell>
          <cell r="M449" t="str">
            <v>Alugado</v>
          </cell>
          <cell r="N449" t="str">
            <v>NAO</v>
          </cell>
          <cell r="O449">
            <v>0</v>
          </cell>
        </row>
        <row r="450">
          <cell r="B450">
            <v>31761</v>
          </cell>
          <cell r="C450" t="str">
            <v>RUA SÃO JOÃO DA BOA VISTA</v>
          </cell>
          <cell r="D450" t="str">
            <v>037</v>
          </cell>
          <cell r="F450" t="str">
            <v>JARDIM HAYDEE</v>
          </cell>
          <cell r="G450" t="str">
            <v>Mauá</v>
          </cell>
          <cell r="H450" t="str">
            <v>SP</v>
          </cell>
          <cell r="I450" t="str">
            <v>09370-240</v>
          </cell>
          <cell r="M450" t="str">
            <v>Alugado</v>
          </cell>
          <cell r="N450" t="str">
            <v>NAO</v>
          </cell>
          <cell r="O450">
            <v>0</v>
          </cell>
        </row>
        <row r="451">
          <cell r="B451">
            <v>31762</v>
          </cell>
          <cell r="C451" t="str">
            <v>Rua Cruz Pereira</v>
          </cell>
          <cell r="D451" t="str">
            <v>158</v>
          </cell>
          <cell r="F451" t="str">
            <v>Vila dos Lavradores</v>
          </cell>
          <cell r="G451" t="str">
            <v>Botucatu</v>
          </cell>
          <cell r="H451" t="str">
            <v>SP</v>
          </cell>
          <cell r="I451" t="str">
            <v>18609080</v>
          </cell>
          <cell r="J451">
            <v>22010.43</v>
          </cell>
          <cell r="M451" t="str">
            <v>Alugado</v>
          </cell>
          <cell r="N451" t="str">
            <v>SIM</v>
          </cell>
          <cell r="O451">
            <v>22010.43</v>
          </cell>
          <cell r="P451">
            <v>356277.58</v>
          </cell>
        </row>
        <row r="452">
          <cell r="B452">
            <v>31763</v>
          </cell>
          <cell r="C452" t="str">
            <v>Rua Cônego Januário Barbosa</v>
          </cell>
          <cell r="D452" t="str">
            <v>233</v>
          </cell>
          <cell r="F452" t="str">
            <v>JARDIM VERGUEIRO</v>
          </cell>
          <cell r="G452" t="str">
            <v>Sorocaba</v>
          </cell>
          <cell r="H452" t="str">
            <v>SP</v>
          </cell>
          <cell r="I452" t="str">
            <v>18030075</v>
          </cell>
          <cell r="J452">
            <v>268996.83</v>
          </cell>
          <cell r="M452" t="str">
            <v>Alugado</v>
          </cell>
          <cell r="N452" t="str">
            <v>SIM</v>
          </cell>
          <cell r="O452">
            <v>268996.83</v>
          </cell>
          <cell r="P452">
            <v>339721.8</v>
          </cell>
        </row>
        <row r="453">
          <cell r="B453">
            <v>31764</v>
          </cell>
          <cell r="C453" t="str">
            <v>Rua Augusta</v>
          </cell>
          <cell r="D453" t="str">
            <v>2420</v>
          </cell>
          <cell r="F453" t="str">
            <v>Centro</v>
          </cell>
          <cell r="G453" t="str">
            <v>Corrente</v>
          </cell>
          <cell r="H453" t="str">
            <v>PI</v>
          </cell>
          <cell r="I453" t="str">
            <v>64980000</v>
          </cell>
          <cell r="J453">
            <v>353741.97</v>
          </cell>
          <cell r="M453" t="str">
            <v>Alugado</v>
          </cell>
          <cell r="N453" t="str">
            <v>SIM</v>
          </cell>
          <cell r="O453">
            <v>353741.97</v>
          </cell>
          <cell r="P453">
            <v>97229.15</v>
          </cell>
        </row>
        <row r="454">
          <cell r="B454">
            <v>31765</v>
          </cell>
          <cell r="C454" t="str">
            <v>Rua Santa Terezinha</v>
          </cell>
          <cell r="D454" t="str">
            <v>505</v>
          </cell>
          <cell r="F454" t="str">
            <v>CENTRO</v>
          </cell>
          <cell r="G454" t="str">
            <v>Andradina</v>
          </cell>
          <cell r="H454" t="str">
            <v>SP</v>
          </cell>
          <cell r="I454" t="str">
            <v>16901006</v>
          </cell>
          <cell r="J454">
            <v>75826.58</v>
          </cell>
          <cell r="M454" t="str">
            <v>Alugado</v>
          </cell>
          <cell r="N454" t="str">
            <v>NAO</v>
          </cell>
          <cell r="O454">
            <v>75826.58</v>
          </cell>
        </row>
        <row r="455">
          <cell r="B455">
            <v>31766</v>
          </cell>
          <cell r="C455" t="str">
            <v>Rua Romildo Cervelatti</v>
          </cell>
          <cell r="D455" t="str">
            <v>355</v>
          </cell>
          <cell r="F455" t="str">
            <v>Jardim Pérola</v>
          </cell>
          <cell r="G455" t="str">
            <v>Birigui</v>
          </cell>
          <cell r="H455" t="str">
            <v>SP</v>
          </cell>
          <cell r="I455" t="str">
            <v>16200251</v>
          </cell>
          <cell r="J455">
            <v>113047.05</v>
          </cell>
          <cell r="M455" t="str">
            <v>Alugado</v>
          </cell>
          <cell r="N455" t="str">
            <v>SIM</v>
          </cell>
          <cell r="O455">
            <v>113047.05</v>
          </cell>
          <cell r="P455">
            <v>182714.37</v>
          </cell>
        </row>
        <row r="456">
          <cell r="B456">
            <v>31768</v>
          </cell>
          <cell r="C456" t="str">
            <v>Travessa Belo Horizonte</v>
          </cell>
          <cell r="D456" t="str">
            <v>39</v>
          </cell>
          <cell r="E456" t="str">
            <v>aptº 202</v>
          </cell>
          <cell r="F456" t="str">
            <v>Centro</v>
          </cell>
          <cell r="G456" t="str">
            <v>Passos</v>
          </cell>
          <cell r="H456" t="str">
            <v>MG</v>
          </cell>
          <cell r="I456" t="str">
            <v>37900-022</v>
          </cell>
          <cell r="M456" t="str">
            <v>Cedido</v>
          </cell>
          <cell r="N456" t="str">
            <v>SIM</v>
          </cell>
          <cell r="O456">
            <v>0</v>
          </cell>
          <cell r="P456">
            <v>152063.07</v>
          </cell>
        </row>
        <row r="457">
          <cell r="B457">
            <v>31769</v>
          </cell>
          <cell r="C457" t="str">
            <v>Rua Lambari</v>
          </cell>
          <cell r="D457" t="str">
            <v>190</v>
          </cell>
          <cell r="E457" t="str">
            <v>casa</v>
          </cell>
          <cell r="F457" t="str">
            <v>Centro</v>
          </cell>
          <cell r="G457" t="str">
            <v>Bom Despacho</v>
          </cell>
          <cell r="H457" t="str">
            <v>MG</v>
          </cell>
          <cell r="I457" t="str">
            <v>35630044</v>
          </cell>
          <cell r="J457">
            <v>178976.9</v>
          </cell>
          <cell r="M457" t="str">
            <v>Alugado</v>
          </cell>
          <cell r="N457" t="str">
            <v>NAO</v>
          </cell>
          <cell r="O457">
            <v>178976.9</v>
          </cell>
        </row>
        <row r="458">
          <cell r="B458">
            <v>31771</v>
          </cell>
          <cell r="C458" t="str">
            <v>Rua Joaquim Nabuco</v>
          </cell>
          <cell r="D458" t="str">
            <v>828</v>
          </cell>
          <cell r="E458" t="str">
            <v>Boxes 1019 e 1020</v>
          </cell>
          <cell r="F458" t="str">
            <v>Centro</v>
          </cell>
          <cell r="G458" t="str">
            <v>Novo Hamburgo</v>
          </cell>
          <cell r="H458" t="str">
            <v>RS</v>
          </cell>
          <cell r="I458" t="str">
            <v>93310002</v>
          </cell>
          <cell r="M458" t="str">
            <v>Alugado</v>
          </cell>
          <cell r="N458" t="str">
            <v>SIM</v>
          </cell>
          <cell r="O458">
            <v>0</v>
          </cell>
        </row>
        <row r="459">
          <cell r="B459">
            <v>31772</v>
          </cell>
          <cell r="C459" t="str">
            <v>Rua Moron</v>
          </cell>
          <cell r="D459" t="str">
            <v>227</v>
          </cell>
          <cell r="E459" t="str">
            <v>Cidade Nova</v>
          </cell>
          <cell r="F459" t="str">
            <v>Centro</v>
          </cell>
          <cell r="G459" t="str">
            <v>Rio Grande</v>
          </cell>
          <cell r="H459" t="str">
            <v>RS</v>
          </cell>
          <cell r="I459" t="str">
            <v>96200450</v>
          </cell>
          <cell r="M459" t="str">
            <v>Alugado</v>
          </cell>
          <cell r="N459" t="str">
            <v>NAO</v>
          </cell>
          <cell r="O459">
            <v>0</v>
          </cell>
        </row>
        <row r="460">
          <cell r="B460">
            <v>31774</v>
          </cell>
          <cell r="C460" t="str">
            <v>Rua Edgar Pinheiro Dias</v>
          </cell>
          <cell r="D460" t="str">
            <v>158</v>
          </cell>
          <cell r="F460" t="str">
            <v>Presidente Costa e Silva</v>
          </cell>
          <cell r="G460" t="str">
            <v>Itaperuna</v>
          </cell>
          <cell r="H460" t="str">
            <v>RJ</v>
          </cell>
          <cell r="I460" t="str">
            <v>28300000</v>
          </cell>
          <cell r="M460" t="str">
            <v>Alugado</v>
          </cell>
          <cell r="N460" t="str">
            <v>SIM</v>
          </cell>
          <cell r="O460">
            <v>0</v>
          </cell>
          <cell r="P460">
            <v>263524.32</v>
          </cell>
        </row>
        <row r="461">
          <cell r="B461">
            <v>31776</v>
          </cell>
          <cell r="C461" t="str">
            <v>Rua Prefeito Roque Vernalha</v>
          </cell>
          <cell r="D461" t="str">
            <v>656</v>
          </cell>
          <cell r="F461" t="str">
            <v>Eldorado</v>
          </cell>
          <cell r="G461" t="str">
            <v>Paranaguá</v>
          </cell>
          <cell r="H461" t="str">
            <v>PR</v>
          </cell>
          <cell r="I461" t="str">
            <v>83206350</v>
          </cell>
          <cell r="M461" t="str">
            <v>Alugado</v>
          </cell>
          <cell r="N461" t="str">
            <v>NAO</v>
          </cell>
          <cell r="O461">
            <v>0</v>
          </cell>
        </row>
        <row r="462">
          <cell r="B462">
            <v>31777</v>
          </cell>
          <cell r="C462" t="str">
            <v>Rua Pres. Getúlio Vargas C-1</v>
          </cell>
          <cell r="D462" t="str">
            <v>146</v>
          </cell>
          <cell r="F462" t="str">
            <v>Centro</v>
          </cell>
          <cell r="G462" t="str">
            <v>Alta Floresta</v>
          </cell>
          <cell r="H462" t="str">
            <v>MT</v>
          </cell>
          <cell r="I462" t="str">
            <v>78580000</v>
          </cell>
          <cell r="J462">
            <v>518323.91</v>
          </cell>
          <cell r="M462" t="str">
            <v>Próprio</v>
          </cell>
          <cell r="N462" t="str">
            <v>SIM</v>
          </cell>
          <cell r="O462">
            <v>518323.91</v>
          </cell>
          <cell r="P462">
            <v>263403.01</v>
          </cell>
        </row>
        <row r="463">
          <cell r="B463">
            <v>31778</v>
          </cell>
          <cell r="C463" t="str">
            <v>Praça Coronel Pedro Osório</v>
          </cell>
          <cell r="D463" t="str">
            <v>151</v>
          </cell>
          <cell r="F463" t="str">
            <v>Centro</v>
          </cell>
          <cell r="G463" t="str">
            <v>Pelotas</v>
          </cell>
          <cell r="H463" t="str">
            <v>RS</v>
          </cell>
          <cell r="I463" t="str">
            <v>96015010</v>
          </cell>
          <cell r="M463" t="str">
            <v>Alugado</v>
          </cell>
          <cell r="N463" t="str">
            <v>SIM</v>
          </cell>
          <cell r="O463">
            <v>0</v>
          </cell>
        </row>
        <row r="464">
          <cell r="B464">
            <v>31779</v>
          </cell>
          <cell r="C464" t="str">
            <v>Rua Dr. Carlos Azevedo</v>
          </cell>
          <cell r="D464" t="str">
            <v>199</v>
          </cell>
          <cell r="F464" t="str">
            <v>Centro</v>
          </cell>
          <cell r="G464" t="str">
            <v>Alagoinhas</v>
          </cell>
          <cell r="H464" t="str">
            <v>BA</v>
          </cell>
          <cell r="I464" t="str">
            <v>48000191</v>
          </cell>
          <cell r="J464">
            <v>75968.78</v>
          </cell>
          <cell r="M464" t="str">
            <v>Alugado</v>
          </cell>
          <cell r="N464" t="str">
            <v>SIM</v>
          </cell>
          <cell r="O464">
            <v>75968.78</v>
          </cell>
          <cell r="P464">
            <v>216389.12</v>
          </cell>
        </row>
        <row r="465">
          <cell r="B465">
            <v>31782</v>
          </cell>
          <cell r="C465" t="str">
            <v>Rua Dom Pedro I</v>
          </cell>
          <cell r="D465" t="str">
            <v>24</v>
          </cell>
          <cell r="E465" t="str">
            <v>Térreo</v>
          </cell>
          <cell r="F465" t="str">
            <v>Vila Tóide</v>
          </cell>
          <cell r="G465" t="str">
            <v>Conceição do Coité</v>
          </cell>
          <cell r="H465" t="str">
            <v>BA</v>
          </cell>
          <cell r="I465" t="str">
            <v>48730000</v>
          </cell>
          <cell r="J465">
            <v>15949.3</v>
          </cell>
          <cell r="M465" t="str">
            <v>Alugado</v>
          </cell>
          <cell r="N465" t="str">
            <v>SIM</v>
          </cell>
          <cell r="O465">
            <v>15949.3</v>
          </cell>
          <cell r="P465">
            <v>148300.65</v>
          </cell>
        </row>
        <row r="466">
          <cell r="B466">
            <v>31784</v>
          </cell>
          <cell r="C466" t="str">
            <v>RUA SANTOS DUMONT</v>
          </cell>
          <cell r="D466" t="str">
            <v>239</v>
          </cell>
          <cell r="E466" t="str">
            <v>A</v>
          </cell>
          <cell r="F466" t="str">
            <v>CENTRO</v>
          </cell>
          <cell r="G466" t="str">
            <v>Santa Rita de Cássia</v>
          </cell>
          <cell r="H466" t="str">
            <v>BA</v>
          </cell>
          <cell r="I466" t="str">
            <v>47150000</v>
          </cell>
          <cell r="M466" t="str">
            <v>Alugado</v>
          </cell>
          <cell r="N466" t="str">
            <v>NAO</v>
          </cell>
          <cell r="O466">
            <v>0</v>
          </cell>
        </row>
        <row r="467">
          <cell r="B467">
            <v>31787</v>
          </cell>
          <cell r="C467" t="str">
            <v>Rua Presidente Castelo Branco</v>
          </cell>
          <cell r="D467" t="str">
            <v>945</v>
          </cell>
          <cell r="E467" t="str">
            <v>Fundos</v>
          </cell>
          <cell r="F467" t="str">
            <v>Setor Central</v>
          </cell>
          <cell r="G467" t="str">
            <v>Gurupi</v>
          </cell>
          <cell r="H467" t="str">
            <v>TO</v>
          </cell>
          <cell r="I467" t="str">
            <v>77405090</v>
          </cell>
          <cell r="M467" t="str">
            <v>Alugado</v>
          </cell>
          <cell r="N467" t="str">
            <v>SIM</v>
          </cell>
          <cell r="O467">
            <v>0</v>
          </cell>
          <cell r="P467">
            <v>652068.05000000005</v>
          </cell>
        </row>
        <row r="468">
          <cell r="B468">
            <v>31788</v>
          </cell>
          <cell r="C468" t="str">
            <v>Rua Célio Miranda</v>
          </cell>
          <cell r="D468" t="str">
            <v>110</v>
          </cell>
          <cell r="E468" t="str">
            <v>Eixo WL, Altos 01</v>
          </cell>
          <cell r="F468" t="str">
            <v>Centro</v>
          </cell>
          <cell r="G468" t="str">
            <v>Paragominas</v>
          </cell>
          <cell r="H468" t="str">
            <v>PA</v>
          </cell>
          <cell r="I468" t="str">
            <v>68625050</v>
          </cell>
          <cell r="M468" t="str">
            <v>Alugado</v>
          </cell>
          <cell r="N468" t="str">
            <v>NAO</v>
          </cell>
          <cell r="O468">
            <v>0</v>
          </cell>
        </row>
        <row r="469">
          <cell r="B469">
            <v>31789</v>
          </cell>
          <cell r="C469" t="str">
            <v>Rua Santos Dumont</v>
          </cell>
          <cell r="D469" t="str">
            <v>797</v>
          </cell>
          <cell r="F469" t="str">
            <v>Oeiras Nova</v>
          </cell>
          <cell r="G469" t="str">
            <v>Oeiras</v>
          </cell>
          <cell r="H469" t="str">
            <v>PI</v>
          </cell>
          <cell r="I469" t="str">
            <v>64500000</v>
          </cell>
          <cell r="M469" t="str">
            <v>Alugado</v>
          </cell>
          <cell r="N469" t="str">
            <v>NAO</v>
          </cell>
          <cell r="O469">
            <v>0</v>
          </cell>
        </row>
        <row r="470">
          <cell r="B470">
            <v>31792</v>
          </cell>
          <cell r="C470" t="str">
            <v>Avenida Rio Branco</v>
          </cell>
          <cell r="D470" t="str">
            <v>914</v>
          </cell>
          <cell r="E470" t="str">
            <v>Salas 20 a 41</v>
          </cell>
          <cell r="F470" t="str">
            <v>Rio Branco</v>
          </cell>
          <cell r="G470" t="str">
            <v>Caxias do Sul</v>
          </cell>
          <cell r="H470" t="str">
            <v>RS</v>
          </cell>
          <cell r="I470" t="str">
            <v>95010060</v>
          </cell>
          <cell r="M470" t="str">
            <v>Alugado</v>
          </cell>
          <cell r="N470" t="str">
            <v>SIM</v>
          </cell>
          <cell r="O470">
            <v>0</v>
          </cell>
          <cell r="P470">
            <v>336278.27</v>
          </cell>
        </row>
        <row r="471">
          <cell r="B471">
            <v>31793</v>
          </cell>
          <cell r="C471" t="str">
            <v>Travessa Santos Dumont</v>
          </cell>
          <cell r="D471" t="str">
            <v>S/N</v>
          </cell>
          <cell r="F471" t="str">
            <v>Santa Luzia</v>
          </cell>
          <cell r="G471" t="str">
            <v>Manicoré</v>
          </cell>
          <cell r="H471" t="str">
            <v>AM</v>
          </cell>
          <cell r="I471" t="str">
            <v>69280000</v>
          </cell>
          <cell r="M471" t="str">
            <v>Alugado</v>
          </cell>
          <cell r="N471" t="str">
            <v>NAO</v>
          </cell>
          <cell r="O471">
            <v>0</v>
          </cell>
        </row>
        <row r="472">
          <cell r="B472">
            <v>31795</v>
          </cell>
          <cell r="C472" t="str">
            <v>Rua São Francisco,</v>
          </cell>
          <cell r="D472" t="str">
            <v>s/n</v>
          </cell>
          <cell r="E472" t="str">
            <v>Quadra 1, Lotes 5 a7</v>
          </cell>
          <cell r="F472" t="str">
            <v>Setor Central</v>
          </cell>
          <cell r="G472" t="str">
            <v>Aparecida de Goiânia</v>
          </cell>
          <cell r="H472" t="str">
            <v>GO</v>
          </cell>
          <cell r="I472" t="str">
            <v>74980110</v>
          </cell>
          <cell r="M472" t="str">
            <v>Alugado</v>
          </cell>
          <cell r="N472" t="str">
            <v>SIM</v>
          </cell>
          <cell r="O472">
            <v>0</v>
          </cell>
        </row>
        <row r="473">
          <cell r="B473">
            <v>31796</v>
          </cell>
          <cell r="C473" t="str">
            <v>Rua Marechal Deodoro</v>
          </cell>
          <cell r="D473" t="str">
            <v>175</v>
          </cell>
          <cell r="E473" t="str">
            <v>Loja 01</v>
          </cell>
          <cell r="F473" t="str">
            <v>Centro</v>
          </cell>
          <cell r="G473" t="str">
            <v>Viamão</v>
          </cell>
          <cell r="H473" t="str">
            <v>RS</v>
          </cell>
          <cell r="I473" t="str">
            <v>94410020</v>
          </cell>
          <cell r="J473">
            <v>48000</v>
          </cell>
          <cell r="M473" t="str">
            <v>Alugado</v>
          </cell>
          <cell r="N473" t="str">
            <v>SIM</v>
          </cell>
          <cell r="O473">
            <v>48000</v>
          </cell>
          <cell r="P473">
            <v>552942.63</v>
          </cell>
        </row>
        <row r="474">
          <cell r="B474">
            <v>31797</v>
          </cell>
          <cell r="C474" t="str">
            <v>Rua Anderson Abreu</v>
          </cell>
          <cell r="D474" t="str">
            <v>13</v>
          </cell>
          <cell r="F474" t="str">
            <v>Centro</v>
          </cell>
          <cell r="G474" t="str">
            <v>Açu</v>
          </cell>
          <cell r="H474" t="str">
            <v>RN</v>
          </cell>
          <cell r="I474" t="str">
            <v>59650000</v>
          </cell>
          <cell r="M474" t="str">
            <v>Alugado</v>
          </cell>
          <cell r="N474" t="str">
            <v>SIM</v>
          </cell>
          <cell r="O474">
            <v>0</v>
          </cell>
          <cell r="P474">
            <v>312027.84999999998</v>
          </cell>
        </row>
        <row r="475">
          <cell r="B475">
            <v>31798</v>
          </cell>
          <cell r="C475" t="str">
            <v>Avenida Bento Gonçalves</v>
          </cell>
          <cell r="D475" t="str">
            <v>759</v>
          </cell>
          <cell r="F475" t="str">
            <v>Centro</v>
          </cell>
          <cell r="G475" t="str">
            <v>Camaquã</v>
          </cell>
          <cell r="H475" t="str">
            <v>RS</v>
          </cell>
          <cell r="I475" t="str">
            <v>96180000</v>
          </cell>
          <cell r="M475" t="str">
            <v>Alugado</v>
          </cell>
          <cell r="N475" t="str">
            <v>SIM</v>
          </cell>
          <cell r="O475">
            <v>0</v>
          </cell>
        </row>
        <row r="476">
          <cell r="B476">
            <v>31799</v>
          </cell>
          <cell r="C476" t="str">
            <v>Rua Dr. Leonel Carvalho</v>
          </cell>
          <cell r="D476" t="str">
            <v>104</v>
          </cell>
          <cell r="F476" t="str">
            <v>Centro</v>
          </cell>
          <cell r="G476" t="str">
            <v>Viana</v>
          </cell>
          <cell r="H476" t="str">
            <v>MA</v>
          </cell>
          <cell r="I476" t="str">
            <v>65215000</v>
          </cell>
          <cell r="M476" t="str">
            <v>Alugado</v>
          </cell>
          <cell r="N476" t="str">
            <v>SIM</v>
          </cell>
          <cell r="O476">
            <v>0</v>
          </cell>
          <cell r="P476">
            <v>316002.56</v>
          </cell>
        </row>
        <row r="477">
          <cell r="B477">
            <v>31801</v>
          </cell>
          <cell r="C477" t="str">
            <v>RUA MARECHAL DEODORO</v>
          </cell>
          <cell r="D477" t="str">
            <v>S/N</v>
          </cell>
          <cell r="F477" t="str">
            <v>CENTRO</v>
          </cell>
          <cell r="G477" t="str">
            <v>Humaitá</v>
          </cell>
          <cell r="H477" t="str">
            <v>AM</v>
          </cell>
          <cell r="I477" t="str">
            <v>69800000</v>
          </cell>
          <cell r="M477" t="str">
            <v>Cedido</v>
          </cell>
          <cell r="N477" t="str">
            <v>SIM</v>
          </cell>
          <cell r="O477">
            <v>0</v>
          </cell>
          <cell r="P477">
            <v>402728.34</v>
          </cell>
        </row>
        <row r="478">
          <cell r="B478">
            <v>31802</v>
          </cell>
          <cell r="C478" t="str">
            <v>Travessa Oswaldo Cruz</v>
          </cell>
          <cell r="D478" t="str">
            <v>235</v>
          </cell>
          <cell r="F478" t="str">
            <v>CENTRO</v>
          </cell>
          <cell r="G478" t="str">
            <v>Santa Maria da Vitória</v>
          </cell>
          <cell r="H478" t="str">
            <v>BA</v>
          </cell>
          <cell r="I478" t="str">
            <v>47640000</v>
          </cell>
          <cell r="M478" t="str">
            <v>Alugado</v>
          </cell>
          <cell r="N478" t="str">
            <v>SIM</v>
          </cell>
          <cell r="O478">
            <v>0</v>
          </cell>
          <cell r="P478">
            <v>287522.24</v>
          </cell>
        </row>
        <row r="479">
          <cell r="B479">
            <v>31803</v>
          </cell>
          <cell r="C479" t="str">
            <v>Rua João de Castro</v>
          </cell>
          <cell r="D479" t="str">
            <v>68</v>
          </cell>
          <cell r="E479" t="str">
            <v>salas 506 a 508</v>
          </cell>
          <cell r="F479" t="str">
            <v>Centro</v>
          </cell>
          <cell r="G479" t="str">
            <v>Lages</v>
          </cell>
          <cell r="H479" t="str">
            <v>SC</v>
          </cell>
          <cell r="I479" t="str">
            <v>88501160</v>
          </cell>
          <cell r="M479" t="str">
            <v>Alugado</v>
          </cell>
          <cell r="N479" t="str">
            <v>SIM</v>
          </cell>
          <cell r="O479">
            <v>0</v>
          </cell>
          <cell r="P479">
            <v>298895.73</v>
          </cell>
        </row>
        <row r="480">
          <cell r="B480">
            <v>31804</v>
          </cell>
          <cell r="C480" t="str">
            <v>Rua Pedro Leão</v>
          </cell>
          <cell r="D480" t="str">
            <v>170</v>
          </cell>
          <cell r="F480" t="str">
            <v>Catolé</v>
          </cell>
          <cell r="G480" t="str">
            <v>Campina Grande</v>
          </cell>
          <cell r="H480" t="str">
            <v>PB</v>
          </cell>
          <cell r="I480" t="str">
            <v>58410133</v>
          </cell>
          <cell r="M480" t="str">
            <v>Alugado</v>
          </cell>
          <cell r="N480" t="str">
            <v>SIM</v>
          </cell>
          <cell r="O480">
            <v>0</v>
          </cell>
          <cell r="P480">
            <v>469404.2</v>
          </cell>
        </row>
        <row r="481">
          <cell r="B481">
            <v>31805</v>
          </cell>
          <cell r="C481" t="str">
            <v>Rua Marechal Joao B Mascarenhas de Moraes</v>
          </cell>
          <cell r="D481" t="str">
            <v>61</v>
          </cell>
          <cell r="F481" t="str">
            <v>Setor 04</v>
          </cell>
          <cell r="G481" t="str">
            <v>Cornélio Procópio</v>
          </cell>
          <cell r="H481" t="str">
            <v>PR</v>
          </cell>
          <cell r="I481" t="str">
            <v>86303088</v>
          </cell>
          <cell r="M481" t="str">
            <v>Alugado</v>
          </cell>
          <cell r="N481" t="str">
            <v>SIM</v>
          </cell>
          <cell r="O481">
            <v>0</v>
          </cell>
          <cell r="P481">
            <v>330031.5</v>
          </cell>
        </row>
        <row r="482">
          <cell r="B482">
            <v>31806</v>
          </cell>
          <cell r="C482" t="str">
            <v>Rua Elziro Macedo</v>
          </cell>
          <cell r="D482" t="str">
            <v>209</v>
          </cell>
          <cell r="F482" t="str">
            <v>Centro</v>
          </cell>
          <cell r="G482" t="str">
            <v>Ipirá</v>
          </cell>
          <cell r="H482" t="str">
            <v>BA</v>
          </cell>
          <cell r="I482" t="str">
            <v>44600000</v>
          </cell>
          <cell r="J482">
            <v>47048.37</v>
          </cell>
          <cell r="M482" t="str">
            <v>Alugado</v>
          </cell>
          <cell r="N482" t="str">
            <v>SIM</v>
          </cell>
          <cell r="O482">
            <v>47048.37</v>
          </cell>
          <cell r="P482">
            <v>84481.91</v>
          </cell>
        </row>
        <row r="483">
          <cell r="B483">
            <v>31808</v>
          </cell>
          <cell r="C483" t="str">
            <v>Rua Goes Calmon</v>
          </cell>
          <cell r="D483" t="str">
            <v>50</v>
          </cell>
          <cell r="F483" t="str">
            <v>Centro</v>
          </cell>
          <cell r="G483" t="str">
            <v>Itaberaba</v>
          </cell>
          <cell r="H483" t="str">
            <v>BA</v>
          </cell>
          <cell r="I483" t="str">
            <v>46880000</v>
          </cell>
          <cell r="J483">
            <v>50854.01</v>
          </cell>
          <cell r="M483" t="str">
            <v>Alugado</v>
          </cell>
          <cell r="N483" t="str">
            <v>SIM</v>
          </cell>
          <cell r="O483">
            <v>50854.01</v>
          </cell>
          <cell r="P483">
            <v>216949.06</v>
          </cell>
        </row>
        <row r="484">
          <cell r="B484">
            <v>31809</v>
          </cell>
          <cell r="C484" t="str">
            <v>Rua Silva Rabelo</v>
          </cell>
          <cell r="D484" t="str">
            <v>99</v>
          </cell>
          <cell r="E484" t="str">
            <v>Casa 1</v>
          </cell>
          <cell r="F484" t="str">
            <v>Méier</v>
          </cell>
          <cell r="G484" t="str">
            <v>Rio de Janeiro</v>
          </cell>
          <cell r="H484" t="str">
            <v>RJ</v>
          </cell>
          <cell r="I484" t="str">
            <v>20735080</v>
          </cell>
          <cell r="M484" t="str">
            <v>Alugado</v>
          </cell>
          <cell r="N484" t="str">
            <v>SIM</v>
          </cell>
          <cell r="O484">
            <v>0</v>
          </cell>
          <cell r="P484">
            <v>167351</v>
          </cell>
        </row>
        <row r="485">
          <cell r="B485">
            <v>31810</v>
          </cell>
          <cell r="C485" t="str">
            <v>Rua Dragão do Mar</v>
          </cell>
          <cell r="D485" t="str">
            <v>2740</v>
          </cell>
          <cell r="F485" t="str">
            <v>Premem</v>
          </cell>
          <cell r="G485" t="str">
            <v>Altamira</v>
          </cell>
          <cell r="H485" t="str">
            <v>PA</v>
          </cell>
          <cell r="I485" t="str">
            <v>68372566</v>
          </cell>
          <cell r="M485" t="str">
            <v>Alugado</v>
          </cell>
          <cell r="N485" t="str">
            <v>SIM</v>
          </cell>
          <cell r="O485">
            <v>0</v>
          </cell>
          <cell r="P485">
            <v>613748.69999999995</v>
          </cell>
        </row>
        <row r="486">
          <cell r="B486">
            <v>31811</v>
          </cell>
          <cell r="C486" t="str">
            <v>Rua Conselheiro José Fernandes</v>
          </cell>
          <cell r="D486" t="str">
            <v>539</v>
          </cell>
          <cell r="F486" t="str">
            <v>Centro</v>
          </cell>
          <cell r="G486" t="str">
            <v>Campos dos Goytacazes</v>
          </cell>
          <cell r="H486" t="str">
            <v>RJ</v>
          </cell>
          <cell r="I486" t="str">
            <v>28035231</v>
          </cell>
          <cell r="M486" t="str">
            <v>Alugado</v>
          </cell>
          <cell r="N486" t="str">
            <v>SIM</v>
          </cell>
          <cell r="O486">
            <v>0</v>
          </cell>
          <cell r="P486">
            <v>270688.03999999998</v>
          </cell>
        </row>
        <row r="487">
          <cell r="B487">
            <v>31813</v>
          </cell>
          <cell r="C487" t="str">
            <v>Rua Álvaro Augusto</v>
          </cell>
          <cell r="D487" t="str">
            <v>648</v>
          </cell>
          <cell r="E487" t="str">
            <v>Térreo</v>
          </cell>
          <cell r="F487" t="str">
            <v>Ginásio</v>
          </cell>
          <cell r="G487" t="str">
            <v>Serrinha</v>
          </cell>
          <cell r="H487" t="str">
            <v>BA</v>
          </cell>
          <cell r="I487" t="str">
            <v>48700000</v>
          </cell>
          <cell r="M487" t="str">
            <v>Alugado</v>
          </cell>
          <cell r="N487" t="str">
            <v>SIM</v>
          </cell>
          <cell r="O487">
            <v>0</v>
          </cell>
          <cell r="P487">
            <v>281274.13</v>
          </cell>
        </row>
        <row r="488">
          <cell r="B488">
            <v>31815</v>
          </cell>
          <cell r="C488" t="str">
            <v>Rua Capitão Joaquim Ferraz</v>
          </cell>
          <cell r="D488" t="str">
            <v>196</v>
          </cell>
          <cell r="F488" t="str">
            <v>Extrema</v>
          </cell>
          <cell r="G488" t="str">
            <v>Grajaú</v>
          </cell>
          <cell r="H488" t="str">
            <v>MA</v>
          </cell>
          <cell r="I488" t="str">
            <v>65940000</v>
          </cell>
          <cell r="M488" t="str">
            <v>Alugado</v>
          </cell>
          <cell r="N488" t="str">
            <v>NAO</v>
          </cell>
          <cell r="O488">
            <v>0</v>
          </cell>
        </row>
        <row r="489">
          <cell r="B489">
            <v>31816</v>
          </cell>
          <cell r="C489" t="str">
            <v>Avenida Padre Antônio Luiz Dias</v>
          </cell>
          <cell r="D489" t="str">
            <v>66</v>
          </cell>
          <cell r="E489" t="str">
            <v>Sala 302</v>
          </cell>
          <cell r="F489" t="str">
            <v>Centro</v>
          </cell>
          <cell r="G489" t="str">
            <v>Araranguá</v>
          </cell>
          <cell r="H489" t="str">
            <v>SC</v>
          </cell>
          <cell r="I489" t="str">
            <v>88900065</v>
          </cell>
          <cell r="M489" t="str">
            <v>Alugado</v>
          </cell>
          <cell r="N489" t="str">
            <v>SIM</v>
          </cell>
          <cell r="O489">
            <v>0</v>
          </cell>
          <cell r="P489">
            <v>389346.88</v>
          </cell>
        </row>
        <row r="490">
          <cell r="B490">
            <v>31819</v>
          </cell>
          <cell r="C490" t="str">
            <v>Avenida Lions Internacional</v>
          </cell>
          <cell r="D490" t="str">
            <v>732</v>
          </cell>
          <cell r="F490" t="str">
            <v>Vila Aurora III</v>
          </cell>
          <cell r="G490" t="str">
            <v>Rondonópolis</v>
          </cell>
          <cell r="H490" t="str">
            <v>MT</v>
          </cell>
          <cell r="I490" t="str">
            <v>78740162</v>
          </cell>
          <cell r="J490">
            <v>1579862.28</v>
          </cell>
          <cell r="M490" t="str">
            <v>Cedido</v>
          </cell>
          <cell r="N490" t="str">
            <v>SIM</v>
          </cell>
          <cell r="O490">
            <v>1579862.28</v>
          </cell>
          <cell r="P490">
            <v>541435.94999999995</v>
          </cell>
        </row>
        <row r="491">
          <cell r="B491">
            <v>31820</v>
          </cell>
          <cell r="C491" t="str">
            <v>Rua Salustiano Guerra de Almeida</v>
          </cell>
          <cell r="D491" t="str">
            <v>123</v>
          </cell>
          <cell r="F491" t="str">
            <v>Centro</v>
          </cell>
          <cell r="G491" t="str">
            <v>Ribeira do Pombal</v>
          </cell>
          <cell r="H491" t="str">
            <v>BA</v>
          </cell>
          <cell r="I491" t="str">
            <v>48400970</v>
          </cell>
          <cell r="M491" t="str">
            <v>Alugado</v>
          </cell>
          <cell r="N491" t="str">
            <v>NAO</v>
          </cell>
          <cell r="O491">
            <v>0</v>
          </cell>
        </row>
        <row r="492">
          <cell r="B492">
            <v>31821</v>
          </cell>
          <cell r="C492" t="str">
            <v>Rua Senador Pedro Lago</v>
          </cell>
          <cell r="D492" t="str">
            <v>100</v>
          </cell>
          <cell r="F492" t="str">
            <v>Centro</v>
          </cell>
          <cell r="G492" t="str">
            <v>Jacobina</v>
          </cell>
          <cell r="H492" t="str">
            <v>BA</v>
          </cell>
          <cell r="I492" t="str">
            <v>44700000</v>
          </cell>
          <cell r="J492">
            <v>406877.93</v>
          </cell>
          <cell r="M492" t="str">
            <v>Alugado</v>
          </cell>
          <cell r="N492" t="str">
            <v>SIM</v>
          </cell>
          <cell r="O492">
            <v>406877.93</v>
          </cell>
          <cell r="P492">
            <v>159992.76</v>
          </cell>
        </row>
        <row r="493">
          <cell r="B493">
            <v>31822</v>
          </cell>
          <cell r="C493" t="str">
            <v>Avenida Viana Bandeira,Térreo</v>
          </cell>
          <cell r="D493" t="str">
            <v>119</v>
          </cell>
          <cell r="E493" t="str">
            <v>Térreo</v>
          </cell>
          <cell r="F493" t="str">
            <v>CENTRO</v>
          </cell>
          <cell r="G493" t="str">
            <v>Santo Amaro</v>
          </cell>
          <cell r="H493" t="str">
            <v>BA</v>
          </cell>
          <cell r="I493" t="str">
            <v>44200000</v>
          </cell>
          <cell r="M493" t="str">
            <v>Alugado</v>
          </cell>
          <cell r="N493" t="str">
            <v>SIM</v>
          </cell>
          <cell r="O493">
            <v>0</v>
          </cell>
          <cell r="P493">
            <v>319845.46999999997</v>
          </cell>
        </row>
        <row r="494">
          <cell r="B494">
            <v>31823</v>
          </cell>
          <cell r="C494" t="str">
            <v>Rua Pedro Álvares Cabral</v>
          </cell>
          <cell r="D494" t="str">
            <v>59</v>
          </cell>
          <cell r="F494" t="str">
            <v>Centro</v>
          </cell>
          <cell r="G494" t="str">
            <v>São Lourenço do Oeste</v>
          </cell>
          <cell r="H494" t="str">
            <v>SC</v>
          </cell>
          <cell r="I494" t="str">
            <v>89990000</v>
          </cell>
          <cell r="M494" t="str">
            <v>Alugado</v>
          </cell>
          <cell r="N494" t="str">
            <v>SIM</v>
          </cell>
          <cell r="O494">
            <v>0</v>
          </cell>
          <cell r="P494">
            <v>225431.67999999999</v>
          </cell>
        </row>
        <row r="495">
          <cell r="B495">
            <v>31824</v>
          </cell>
          <cell r="C495" t="str">
            <v>Rua Sete de Setembro</v>
          </cell>
          <cell r="D495" t="str">
            <v>262</v>
          </cell>
          <cell r="F495" t="str">
            <v>Centro</v>
          </cell>
          <cell r="G495" t="str">
            <v>Pinhais</v>
          </cell>
          <cell r="H495" t="str">
            <v>PR</v>
          </cell>
          <cell r="I495" t="str">
            <v>83323270</v>
          </cell>
          <cell r="M495" t="str">
            <v>Alugado</v>
          </cell>
          <cell r="N495" t="str">
            <v>NAO</v>
          </cell>
          <cell r="O495">
            <v>0</v>
          </cell>
        </row>
        <row r="496">
          <cell r="B496">
            <v>31825</v>
          </cell>
          <cell r="C496" t="str">
            <v>Rua Prefeito Moacir Cavalcante</v>
          </cell>
          <cell r="D496" t="str">
            <v>387</v>
          </cell>
          <cell r="F496" t="str">
            <v>Centro</v>
          </cell>
          <cell r="G496" t="str">
            <v>São Miguel dos Campos</v>
          </cell>
          <cell r="H496" t="str">
            <v>AL</v>
          </cell>
          <cell r="I496" t="str">
            <v>57240042</v>
          </cell>
          <cell r="J496">
            <v>382275.91</v>
          </cell>
          <cell r="M496" t="str">
            <v>Cedido</v>
          </cell>
          <cell r="N496" t="str">
            <v>SIM</v>
          </cell>
          <cell r="O496">
            <v>382275.91</v>
          </cell>
          <cell r="P496">
            <v>246488.22</v>
          </cell>
        </row>
        <row r="497">
          <cell r="B497">
            <v>31826</v>
          </cell>
          <cell r="C497" t="str">
            <v>Rua Palmira Ferreira dos Santos</v>
          </cell>
          <cell r="D497" t="str">
            <v>51</v>
          </cell>
          <cell r="F497" t="str">
            <v>Jardim Santos Dumont</v>
          </cell>
          <cell r="G497" t="str">
            <v>Santo Antônio da Platina</v>
          </cell>
          <cell r="H497" t="str">
            <v>PR</v>
          </cell>
          <cell r="I497" t="str">
            <v>86430000</v>
          </cell>
          <cell r="M497" t="str">
            <v>Alugado</v>
          </cell>
          <cell r="N497" t="str">
            <v>SIM</v>
          </cell>
          <cell r="O497">
            <v>0</v>
          </cell>
          <cell r="P497">
            <v>114107.12</v>
          </cell>
        </row>
        <row r="498">
          <cell r="B498">
            <v>31828</v>
          </cell>
          <cell r="C498" t="str">
            <v>Rua Alberto Bona</v>
          </cell>
          <cell r="D498" t="str">
            <v>470</v>
          </cell>
          <cell r="F498" t="str">
            <v>Centro</v>
          </cell>
          <cell r="G498" t="str">
            <v>Campo Maior</v>
          </cell>
          <cell r="H498" t="str">
            <v>PI</v>
          </cell>
          <cell r="I498" t="str">
            <v>64280000</v>
          </cell>
          <cell r="M498" t="str">
            <v>Alugado</v>
          </cell>
          <cell r="N498" t="str">
            <v>SIM</v>
          </cell>
          <cell r="O498">
            <v>0</v>
          </cell>
          <cell r="P498">
            <v>144764.22</v>
          </cell>
        </row>
        <row r="499">
          <cell r="B499">
            <v>31829</v>
          </cell>
          <cell r="C499" t="str">
            <v>Praça Misael Tavares</v>
          </cell>
          <cell r="D499" t="str">
            <v>405</v>
          </cell>
          <cell r="F499" t="str">
            <v>Cidade Nova</v>
          </cell>
          <cell r="G499" t="str">
            <v>Ilhéus</v>
          </cell>
          <cell r="H499" t="str">
            <v>BA</v>
          </cell>
          <cell r="I499" t="str">
            <v>45652120</v>
          </cell>
          <cell r="J499">
            <v>89526.65</v>
          </cell>
          <cell r="M499" t="str">
            <v>Alugado</v>
          </cell>
          <cell r="N499" t="str">
            <v>NAO</v>
          </cell>
          <cell r="O499">
            <v>89526.65</v>
          </cell>
        </row>
        <row r="500">
          <cell r="B500">
            <v>31830</v>
          </cell>
          <cell r="C500" t="str">
            <v>Rua Pedro Sucupira</v>
          </cell>
          <cell r="D500" t="str">
            <v>S/N</v>
          </cell>
          <cell r="F500" t="str">
            <v>Centro</v>
          </cell>
          <cell r="G500" t="str">
            <v>Porto Calvo</v>
          </cell>
          <cell r="H500" t="str">
            <v>AL</v>
          </cell>
          <cell r="I500" t="str">
            <v>57900000</v>
          </cell>
          <cell r="J500">
            <v>315834.45</v>
          </cell>
          <cell r="M500" t="str">
            <v>Alugado</v>
          </cell>
          <cell r="N500" t="str">
            <v>SIM</v>
          </cell>
          <cell r="O500">
            <v>315834.45</v>
          </cell>
          <cell r="P500">
            <v>308870.45</v>
          </cell>
        </row>
        <row r="501">
          <cell r="B501">
            <v>31831</v>
          </cell>
          <cell r="C501" t="str">
            <v>Avenida do Cinquentenário</v>
          </cell>
          <cell r="D501" t="str">
            <v>312</v>
          </cell>
          <cell r="E501" t="str">
            <v>3º andar - 305/306</v>
          </cell>
          <cell r="F501" t="str">
            <v>Centro</v>
          </cell>
          <cell r="G501" t="str">
            <v>Itabuna</v>
          </cell>
          <cell r="H501" t="str">
            <v>BA</v>
          </cell>
          <cell r="I501" t="str">
            <v>45600002</v>
          </cell>
          <cell r="J501">
            <v>48904.91</v>
          </cell>
          <cell r="M501" t="str">
            <v>Alugado</v>
          </cell>
          <cell r="N501" t="str">
            <v>SIM</v>
          </cell>
          <cell r="O501">
            <v>48904.91</v>
          </cell>
          <cell r="P501">
            <v>427057.56</v>
          </cell>
        </row>
        <row r="502">
          <cell r="B502">
            <v>31833</v>
          </cell>
          <cell r="C502" t="str">
            <v>Avenida Engenheiro Domingos Ferreira</v>
          </cell>
          <cell r="D502" t="str">
            <v>1097</v>
          </cell>
          <cell r="E502" t="str">
            <v>Do 1º ao 6º andar</v>
          </cell>
          <cell r="F502" t="str">
            <v>Boa Viagem</v>
          </cell>
          <cell r="G502" t="str">
            <v>Recife</v>
          </cell>
          <cell r="H502" t="str">
            <v>PE</v>
          </cell>
          <cell r="I502" t="str">
            <v>51011051</v>
          </cell>
          <cell r="M502" t="str">
            <v>Alugado</v>
          </cell>
          <cell r="N502" t="str">
            <v>SIM</v>
          </cell>
          <cell r="O502">
            <v>0</v>
          </cell>
          <cell r="P502">
            <v>6050360.0800000001</v>
          </cell>
        </row>
        <row r="503">
          <cell r="B503">
            <v>31834</v>
          </cell>
          <cell r="C503" t="str">
            <v>Rua Dom Pedro II</v>
          </cell>
          <cell r="D503" t="str">
            <v>939</v>
          </cell>
          <cell r="F503" t="str">
            <v>Centro</v>
          </cell>
          <cell r="G503" t="str">
            <v>Euclides da Cunha</v>
          </cell>
          <cell r="H503" t="str">
            <v>BA</v>
          </cell>
          <cell r="I503" t="str">
            <v>48500000</v>
          </cell>
          <cell r="J503">
            <v>14475.87</v>
          </cell>
          <cell r="M503" t="str">
            <v>Alugado</v>
          </cell>
          <cell r="N503" t="str">
            <v>SIM</v>
          </cell>
          <cell r="O503">
            <v>14475.87</v>
          </cell>
          <cell r="P503">
            <v>140915.17000000001</v>
          </cell>
        </row>
        <row r="504">
          <cell r="B504">
            <v>31836</v>
          </cell>
          <cell r="C504" t="str">
            <v>Avenida Sete de Setembro</v>
          </cell>
          <cell r="D504" t="str">
            <v>176</v>
          </cell>
          <cell r="E504" t="str">
            <v>Centro</v>
          </cell>
          <cell r="F504" t="str">
            <v>Centro</v>
          </cell>
          <cell r="G504" t="str">
            <v>Três Corações</v>
          </cell>
          <cell r="H504" t="str">
            <v>MG</v>
          </cell>
          <cell r="I504" t="str">
            <v>37410155</v>
          </cell>
          <cell r="J504">
            <v>326880.69</v>
          </cell>
          <cell r="M504" t="str">
            <v>Cedido</v>
          </cell>
          <cell r="N504" t="str">
            <v>SIM</v>
          </cell>
          <cell r="O504">
            <v>326880.69</v>
          </cell>
          <cell r="P504">
            <v>161593.75</v>
          </cell>
        </row>
        <row r="505">
          <cell r="B505">
            <v>31837</v>
          </cell>
          <cell r="C505" t="str">
            <v>Avenida Senador Helvídio Nunes</v>
          </cell>
          <cell r="D505" t="str">
            <v>2570</v>
          </cell>
          <cell r="F505" t="str">
            <v>Junco</v>
          </cell>
          <cell r="G505" t="str">
            <v>Picos</v>
          </cell>
          <cell r="H505" t="str">
            <v>PI</v>
          </cell>
          <cell r="I505" t="str">
            <v>64607760</v>
          </cell>
          <cell r="J505">
            <v>1000148.19</v>
          </cell>
          <cell r="M505" t="str">
            <v>Cedido</v>
          </cell>
          <cell r="N505" t="str">
            <v>SIM</v>
          </cell>
          <cell r="O505">
            <v>1000148.19</v>
          </cell>
          <cell r="P505">
            <v>333801.78999999998</v>
          </cell>
        </row>
        <row r="506">
          <cell r="B506">
            <v>31838</v>
          </cell>
          <cell r="C506" t="str">
            <v>Avenida 2 de Julho</v>
          </cell>
          <cell r="D506" t="str">
            <v>159</v>
          </cell>
          <cell r="F506" t="str">
            <v>Muritiba</v>
          </cell>
          <cell r="G506" t="str">
            <v>Jaguaquara</v>
          </cell>
          <cell r="H506" t="str">
            <v>BA</v>
          </cell>
          <cell r="I506" t="str">
            <v>45345000</v>
          </cell>
          <cell r="M506" t="str">
            <v>Alugado</v>
          </cell>
          <cell r="N506" t="str">
            <v>SIM</v>
          </cell>
          <cell r="O506">
            <v>0</v>
          </cell>
          <cell r="P506">
            <v>271383.36</v>
          </cell>
        </row>
        <row r="507">
          <cell r="B507">
            <v>31840</v>
          </cell>
          <cell r="C507" t="str">
            <v>Rua Nilo Peçanha</v>
          </cell>
          <cell r="D507" t="str">
            <v>379</v>
          </cell>
          <cell r="F507" t="str">
            <v>Estrela</v>
          </cell>
          <cell r="G507" t="str">
            <v>Ponta Grossa</v>
          </cell>
          <cell r="H507" t="str">
            <v>PR</v>
          </cell>
          <cell r="I507" t="str">
            <v>84040040</v>
          </cell>
          <cell r="M507" t="str">
            <v>Alugado</v>
          </cell>
          <cell r="N507" t="str">
            <v>SIM</v>
          </cell>
          <cell r="O507">
            <v>0</v>
          </cell>
          <cell r="P507">
            <v>476592.13</v>
          </cell>
        </row>
        <row r="508">
          <cell r="B508">
            <v>31842</v>
          </cell>
          <cell r="C508" t="str">
            <v>Alameda Doutor Carlos de Carvalho</v>
          </cell>
          <cell r="D508" t="str">
            <v>75</v>
          </cell>
          <cell r="E508" t="str">
            <v>1º ao 10º andar</v>
          </cell>
          <cell r="F508" t="str">
            <v>Centro</v>
          </cell>
          <cell r="G508" t="str">
            <v>Curitiba</v>
          </cell>
          <cell r="H508" t="str">
            <v>PR</v>
          </cell>
          <cell r="I508" t="str">
            <v>80410180</v>
          </cell>
          <cell r="M508" t="str">
            <v>Alugado</v>
          </cell>
          <cell r="N508" t="str">
            <v>SIM</v>
          </cell>
          <cell r="O508">
            <v>0</v>
          </cell>
          <cell r="P508">
            <v>5439395.3700000001</v>
          </cell>
        </row>
        <row r="509">
          <cell r="B509">
            <v>31843</v>
          </cell>
          <cell r="C509" t="str">
            <v>Rua 06</v>
          </cell>
          <cell r="D509" t="str">
            <v>S/N</v>
          </cell>
          <cell r="E509" t="str">
            <v>Quadra 01 Lote 12</v>
          </cell>
          <cell r="F509" t="str">
            <v>Setor Vera Lúcia</v>
          </cell>
          <cell r="G509" t="str">
            <v>Porangatu</v>
          </cell>
          <cell r="H509" t="str">
            <v>GO</v>
          </cell>
          <cell r="I509" t="str">
            <v>76550000</v>
          </cell>
          <cell r="M509" t="str">
            <v>Alugado</v>
          </cell>
          <cell r="N509" t="str">
            <v>SIM</v>
          </cell>
          <cell r="O509">
            <v>0</v>
          </cell>
          <cell r="P509">
            <v>402009.55</v>
          </cell>
        </row>
        <row r="510">
          <cell r="B510">
            <v>31844</v>
          </cell>
          <cell r="C510" t="str">
            <v>Rua Bahia</v>
          </cell>
          <cell r="D510" t="str">
            <v>88</v>
          </cell>
          <cell r="E510" t="str">
            <v>Jardim Brasil</v>
          </cell>
          <cell r="F510" t="str">
            <v>Centro</v>
          </cell>
          <cell r="G510" t="str">
            <v>Brumado</v>
          </cell>
          <cell r="H510" t="str">
            <v>BA</v>
          </cell>
          <cell r="I510" t="str">
            <v>46100000</v>
          </cell>
          <cell r="J510">
            <v>44863.42</v>
          </cell>
          <cell r="M510" t="str">
            <v>Alugado</v>
          </cell>
          <cell r="N510" t="str">
            <v>SIM</v>
          </cell>
          <cell r="O510">
            <v>44863.42</v>
          </cell>
          <cell r="P510">
            <v>118723.73</v>
          </cell>
        </row>
        <row r="511">
          <cell r="B511">
            <v>31847</v>
          </cell>
          <cell r="C511" t="str">
            <v>Avenida dos Navegantes</v>
          </cell>
          <cell r="D511" t="str">
            <v>769</v>
          </cell>
          <cell r="E511" t="str">
            <v>Bl.A, Salas 119/120</v>
          </cell>
          <cell r="F511" t="str">
            <v>Pacatá</v>
          </cell>
          <cell r="G511" t="str">
            <v>Porto Seguro</v>
          </cell>
          <cell r="H511" t="str">
            <v>BA</v>
          </cell>
          <cell r="I511" t="str">
            <v>45810000</v>
          </cell>
          <cell r="J511">
            <v>14771.18</v>
          </cell>
          <cell r="M511" t="str">
            <v>Cedido</v>
          </cell>
          <cell r="N511" t="str">
            <v>NAO</v>
          </cell>
          <cell r="O511">
            <v>14771.18</v>
          </cell>
          <cell r="P511">
            <v>172208.05</v>
          </cell>
        </row>
        <row r="512">
          <cell r="B512">
            <v>31848</v>
          </cell>
          <cell r="C512" t="str">
            <v>Avenida Carmela Dutra</v>
          </cell>
          <cell r="D512" t="str">
            <v>830</v>
          </cell>
          <cell r="F512" t="str">
            <v>Centro</v>
          </cell>
          <cell r="G512" t="str">
            <v>Juazeiro</v>
          </cell>
          <cell r="H512" t="str">
            <v>BA</v>
          </cell>
          <cell r="I512" t="str">
            <v>48903530</v>
          </cell>
          <cell r="M512" t="str">
            <v>Alugado</v>
          </cell>
          <cell r="N512" t="str">
            <v>SIM</v>
          </cell>
          <cell r="O512">
            <v>0</v>
          </cell>
          <cell r="P512">
            <v>260244.77</v>
          </cell>
        </row>
        <row r="513">
          <cell r="B513">
            <v>31875</v>
          </cell>
          <cell r="C513" t="str">
            <v>Rua Jaime de Aquino</v>
          </cell>
          <cell r="D513" t="str">
            <v>21</v>
          </cell>
          <cell r="F513" t="str">
            <v>São Judas Tadeu</v>
          </cell>
          <cell r="G513" t="str">
            <v>Pau dos Ferros</v>
          </cell>
          <cell r="H513" t="str">
            <v>RN</v>
          </cell>
          <cell r="I513" t="str">
            <v>59900000</v>
          </cell>
          <cell r="M513" t="str">
            <v>Alugado</v>
          </cell>
          <cell r="N513" t="str">
            <v>NAO</v>
          </cell>
          <cell r="O513">
            <v>0</v>
          </cell>
        </row>
        <row r="514">
          <cell r="B514">
            <v>31877</v>
          </cell>
          <cell r="C514" t="str">
            <v>RUA DUQUE DE CAXIAS</v>
          </cell>
          <cell r="D514" t="str">
            <v>542</v>
          </cell>
          <cell r="F514" t="str">
            <v>Centro</v>
          </cell>
          <cell r="G514" t="str">
            <v>Itapipoca</v>
          </cell>
          <cell r="H514" t="str">
            <v>CE</v>
          </cell>
          <cell r="I514" t="str">
            <v>62500000</v>
          </cell>
          <cell r="J514">
            <v>29748.87</v>
          </cell>
          <cell r="M514" t="str">
            <v>Próprio</v>
          </cell>
          <cell r="N514" t="str">
            <v>SIM</v>
          </cell>
          <cell r="O514">
            <v>29748.87</v>
          </cell>
          <cell r="P514">
            <v>209763.43</v>
          </cell>
        </row>
        <row r="515">
          <cell r="B515">
            <v>31879</v>
          </cell>
          <cell r="C515" t="str">
            <v>Rua Visconde do Rio Branco</v>
          </cell>
          <cell r="D515" t="str">
            <v>821</v>
          </cell>
          <cell r="F515" t="str">
            <v>Jardim Paraíso</v>
          </cell>
          <cell r="G515" t="str">
            <v>Bebedouro</v>
          </cell>
          <cell r="H515" t="str">
            <v>SP</v>
          </cell>
          <cell r="I515" t="str">
            <v>14701306</v>
          </cell>
          <cell r="M515" t="str">
            <v>Cedido</v>
          </cell>
          <cell r="N515" t="str">
            <v>SIM</v>
          </cell>
          <cell r="O515">
            <v>0</v>
          </cell>
          <cell r="P515">
            <v>237716.63</v>
          </cell>
        </row>
        <row r="516">
          <cell r="B516">
            <v>31882</v>
          </cell>
          <cell r="C516" t="str">
            <v>Rua Caetano Gonçalves</v>
          </cell>
          <cell r="D516" t="str">
            <v>1041</v>
          </cell>
          <cell r="E516" t="str">
            <v>Sala 202</v>
          </cell>
          <cell r="F516" t="str">
            <v>Centro</v>
          </cell>
          <cell r="G516" t="str">
            <v>Bagé</v>
          </cell>
          <cell r="H516" t="str">
            <v>RS</v>
          </cell>
          <cell r="I516" t="str">
            <v>96400040</v>
          </cell>
          <cell r="M516" t="str">
            <v>Alugado</v>
          </cell>
          <cell r="N516" t="str">
            <v>SIM</v>
          </cell>
          <cell r="O516">
            <v>0</v>
          </cell>
          <cell r="P516">
            <v>238477.69</v>
          </cell>
        </row>
        <row r="517">
          <cell r="B517">
            <v>31883</v>
          </cell>
          <cell r="C517" t="str">
            <v>Avenida Expedito Garcia</v>
          </cell>
          <cell r="D517" t="str">
            <v>99</v>
          </cell>
          <cell r="E517" t="str">
            <v>Loja 19</v>
          </cell>
          <cell r="F517" t="str">
            <v>Campo Grande</v>
          </cell>
          <cell r="G517" t="str">
            <v>Cariacica</v>
          </cell>
          <cell r="H517" t="str">
            <v>ES</v>
          </cell>
          <cell r="I517" t="str">
            <v>29146201</v>
          </cell>
          <cell r="J517">
            <v>205182.81</v>
          </cell>
          <cell r="M517" t="str">
            <v>Alugado</v>
          </cell>
          <cell r="N517" t="str">
            <v>SIM</v>
          </cell>
          <cell r="O517">
            <v>205182.81</v>
          </cell>
          <cell r="P517">
            <v>286363.31</v>
          </cell>
        </row>
        <row r="518">
          <cell r="B518">
            <v>31884</v>
          </cell>
          <cell r="C518" t="str">
            <v>Rua Mediterrâneo</v>
          </cell>
          <cell r="D518" t="str">
            <v>144</v>
          </cell>
          <cell r="F518" t="str">
            <v>Jardim do Mar</v>
          </cell>
          <cell r="G518" t="str">
            <v>São Bernardo do Campo</v>
          </cell>
          <cell r="H518" t="str">
            <v>SP</v>
          </cell>
          <cell r="I518" t="str">
            <v>09750420</v>
          </cell>
          <cell r="J518">
            <v>436400.51</v>
          </cell>
          <cell r="M518" t="str">
            <v>Alugado</v>
          </cell>
          <cell r="N518" t="str">
            <v>SIM</v>
          </cell>
          <cell r="O518">
            <v>436400.51</v>
          </cell>
          <cell r="P518">
            <v>241692.86</v>
          </cell>
        </row>
        <row r="519">
          <cell r="B519">
            <v>31885</v>
          </cell>
          <cell r="C519" t="str">
            <v>Rua Eduardo Pimentel</v>
          </cell>
          <cell r="D519" t="str">
            <v>98</v>
          </cell>
          <cell r="E519" t="str">
            <v>B</v>
          </cell>
          <cell r="F519" t="str">
            <v>Arraial Dangola</v>
          </cell>
          <cell r="G519" t="str">
            <v>Paracatu</v>
          </cell>
          <cell r="H519" t="str">
            <v>MG</v>
          </cell>
          <cell r="I519" t="str">
            <v>38600050</v>
          </cell>
          <cell r="J519">
            <v>343348.43</v>
          </cell>
          <cell r="M519" t="str">
            <v>Alugado</v>
          </cell>
          <cell r="N519" t="str">
            <v>SIM</v>
          </cell>
          <cell r="O519">
            <v>343348.43</v>
          </cell>
          <cell r="P519">
            <v>218892.79</v>
          </cell>
        </row>
        <row r="520">
          <cell r="B520">
            <v>31886</v>
          </cell>
          <cell r="C520" t="str">
            <v>Rua Coronel Silva Neto</v>
          </cell>
          <cell r="D520" t="str">
            <v>806</v>
          </cell>
          <cell r="F520" t="str">
            <v>Centro</v>
          </cell>
          <cell r="G520" t="str">
            <v>Balsas</v>
          </cell>
          <cell r="H520" t="str">
            <v>MA</v>
          </cell>
          <cell r="I520" t="str">
            <v>65800000</v>
          </cell>
          <cell r="M520" t="str">
            <v>Alugado</v>
          </cell>
          <cell r="N520" t="str">
            <v>NAO</v>
          </cell>
          <cell r="O520">
            <v>0</v>
          </cell>
        </row>
        <row r="521">
          <cell r="B521">
            <v>31887</v>
          </cell>
          <cell r="C521" t="str">
            <v>Rua T26</v>
          </cell>
          <cell r="D521" t="str">
            <v>01</v>
          </cell>
          <cell r="F521" t="str">
            <v>Comunicação</v>
          </cell>
          <cell r="G521" t="str">
            <v>Tabatinga</v>
          </cell>
          <cell r="H521" t="str">
            <v>AM</v>
          </cell>
          <cell r="I521" t="str">
            <v>69640000</v>
          </cell>
          <cell r="M521" t="str">
            <v>Alugado</v>
          </cell>
          <cell r="N521" t="str">
            <v>SIM</v>
          </cell>
          <cell r="O521">
            <v>0</v>
          </cell>
          <cell r="P521">
            <v>54066.26</v>
          </cell>
        </row>
        <row r="522">
          <cell r="B522">
            <v>31888</v>
          </cell>
          <cell r="C522" t="str">
            <v>Rua Luiz Miller Picarelli</v>
          </cell>
          <cell r="D522" t="str">
            <v>626</v>
          </cell>
          <cell r="F522" t="str">
            <v>Centro</v>
          </cell>
          <cell r="G522" t="str">
            <v>São Jerônimo</v>
          </cell>
          <cell r="H522" t="str">
            <v>RS</v>
          </cell>
          <cell r="I522" t="str">
            <v>96700000</v>
          </cell>
          <cell r="M522" t="str">
            <v>Alugado</v>
          </cell>
          <cell r="N522" t="str">
            <v>SIM</v>
          </cell>
          <cell r="O522">
            <v>0</v>
          </cell>
          <cell r="P522">
            <v>270247.71999999997</v>
          </cell>
        </row>
        <row r="523">
          <cell r="B523">
            <v>31889</v>
          </cell>
          <cell r="C523" t="str">
            <v>Avenida Doutor Pedro Lessa</v>
          </cell>
          <cell r="D523" t="str">
            <v>1920</v>
          </cell>
          <cell r="E523" t="str">
            <v>Sala 93</v>
          </cell>
          <cell r="F523" t="str">
            <v>Ponta da Praia</v>
          </cell>
          <cell r="G523" t="str">
            <v>Santos</v>
          </cell>
          <cell r="H523" t="str">
            <v>SP</v>
          </cell>
          <cell r="I523" t="str">
            <v>11025001</v>
          </cell>
          <cell r="J523">
            <v>591781.66</v>
          </cell>
          <cell r="M523" t="str">
            <v>Alugado</v>
          </cell>
          <cell r="N523" t="str">
            <v>SIM</v>
          </cell>
          <cell r="O523">
            <v>591781.66</v>
          </cell>
        </row>
        <row r="524">
          <cell r="B524">
            <v>31891</v>
          </cell>
          <cell r="C524" t="str">
            <v>Rua Santos Dumont</v>
          </cell>
          <cell r="D524" t="str">
            <v>562</v>
          </cell>
          <cell r="E524" t="str">
            <v>Sala 05</v>
          </cell>
          <cell r="F524" t="str">
            <v>Centro</v>
          </cell>
          <cell r="G524" t="str">
            <v>Uberlândia</v>
          </cell>
          <cell r="H524" t="str">
            <v>MG</v>
          </cell>
          <cell r="I524" t="str">
            <v>38400060</v>
          </cell>
          <cell r="J524">
            <v>1208840.8600000001</v>
          </cell>
          <cell r="M524" t="str">
            <v>Alugado</v>
          </cell>
          <cell r="N524" t="str">
            <v>SIM</v>
          </cell>
          <cell r="O524">
            <v>1208840.8600000001</v>
          </cell>
          <cell r="P524">
            <v>480611.79</v>
          </cell>
        </row>
        <row r="525">
          <cell r="B525">
            <v>31902</v>
          </cell>
          <cell r="C525" t="str">
            <v>Rua Major Limírio</v>
          </cell>
          <cell r="D525" t="str">
            <v>120</v>
          </cell>
          <cell r="F525" t="str">
            <v>Centro</v>
          </cell>
          <cell r="G525" t="str">
            <v>Morrinhos</v>
          </cell>
          <cell r="H525" t="str">
            <v>GO</v>
          </cell>
          <cell r="I525" t="str">
            <v>75650000</v>
          </cell>
          <cell r="M525" t="str">
            <v>Alugado</v>
          </cell>
          <cell r="N525" t="str">
            <v>SIM</v>
          </cell>
          <cell r="O525">
            <v>0</v>
          </cell>
          <cell r="P525">
            <v>359930.98</v>
          </cell>
        </row>
        <row r="526">
          <cell r="B526">
            <v>31914</v>
          </cell>
          <cell r="C526" t="str">
            <v>Rua Alfredo Pujol</v>
          </cell>
          <cell r="D526" t="str">
            <v>545</v>
          </cell>
          <cell r="E526" t="str">
            <v>Salas 14 e 15</v>
          </cell>
          <cell r="F526" t="str">
            <v>Santana</v>
          </cell>
          <cell r="G526" t="str">
            <v>São Paulo</v>
          </cell>
          <cell r="H526" t="str">
            <v>SP</v>
          </cell>
          <cell r="I526" t="str">
            <v>02017011</v>
          </cell>
          <cell r="J526">
            <v>266499</v>
          </cell>
          <cell r="M526" t="str">
            <v>Alugado</v>
          </cell>
          <cell r="N526" t="str">
            <v>SIM</v>
          </cell>
          <cell r="O526">
            <v>266499</v>
          </cell>
          <cell r="P526">
            <v>163470.72</v>
          </cell>
        </row>
        <row r="527">
          <cell r="B527">
            <v>31919</v>
          </cell>
          <cell r="C527" t="str">
            <v>Rua Humberto de Campos</v>
          </cell>
          <cell r="D527" t="str">
            <v>384</v>
          </cell>
          <cell r="F527" t="str">
            <v>Cruzeiro</v>
          </cell>
          <cell r="G527" t="str">
            <v>São José de Ribamar</v>
          </cell>
          <cell r="H527" t="str">
            <v>MA</v>
          </cell>
          <cell r="I527" t="str">
            <v>65110000</v>
          </cell>
          <cell r="M527" t="str">
            <v>Alugado</v>
          </cell>
          <cell r="N527" t="str">
            <v>NAO</v>
          </cell>
          <cell r="O527">
            <v>0</v>
          </cell>
        </row>
        <row r="528">
          <cell r="B528">
            <v>31920</v>
          </cell>
          <cell r="C528" t="str">
            <v>AVENIDA TANCREDO NEVES</v>
          </cell>
          <cell r="D528" t="str">
            <v>900</v>
          </cell>
          <cell r="F528" t="str">
            <v>CENTRO</v>
          </cell>
          <cell r="G528" t="str">
            <v>Tarauacá</v>
          </cell>
          <cell r="H528" t="str">
            <v>AC</v>
          </cell>
          <cell r="I528" t="str">
            <v>69970000</v>
          </cell>
          <cell r="M528" t="str">
            <v>Alugado</v>
          </cell>
          <cell r="N528" t="str">
            <v>SIM</v>
          </cell>
          <cell r="O528">
            <v>0</v>
          </cell>
          <cell r="P528">
            <v>317168.49</v>
          </cell>
        </row>
        <row r="529">
          <cell r="B529">
            <v>31922</v>
          </cell>
          <cell r="C529" t="str">
            <v>Rua Barão do Rio Branco</v>
          </cell>
          <cell r="D529" t="str">
            <v>87</v>
          </cell>
          <cell r="E529" t="str">
            <v>ap 102</v>
          </cell>
          <cell r="F529" t="str">
            <v>Centro</v>
          </cell>
          <cell r="G529" t="str">
            <v>Guanhães</v>
          </cell>
          <cell r="H529" t="str">
            <v>MG</v>
          </cell>
          <cell r="I529" t="str">
            <v>39740000</v>
          </cell>
          <cell r="J529">
            <v>652722.09</v>
          </cell>
          <cell r="M529" t="str">
            <v>Alugado</v>
          </cell>
          <cell r="N529" t="str">
            <v>SIM</v>
          </cell>
          <cell r="O529">
            <v>652722.09</v>
          </cell>
          <cell r="P529">
            <v>215437.23</v>
          </cell>
        </row>
        <row r="530">
          <cell r="B530">
            <v>31923</v>
          </cell>
          <cell r="C530" t="str">
            <v>Rua da Saudade</v>
          </cell>
          <cell r="D530" t="str">
            <v>1.836</v>
          </cell>
          <cell r="F530" t="str">
            <v>Centro</v>
          </cell>
          <cell r="G530" t="str">
            <v>Nova Andradina</v>
          </cell>
          <cell r="H530" t="str">
            <v>MS</v>
          </cell>
          <cell r="I530" t="str">
            <v>79750021</v>
          </cell>
          <cell r="M530" t="str">
            <v>Alugado</v>
          </cell>
          <cell r="N530" t="str">
            <v>SIM</v>
          </cell>
          <cell r="O530">
            <v>0</v>
          </cell>
          <cell r="P530">
            <v>210747.65</v>
          </cell>
        </row>
        <row r="531">
          <cell r="B531">
            <v>31924</v>
          </cell>
          <cell r="C531" t="str">
            <v>Rua Silveira Martins</v>
          </cell>
          <cell r="D531" t="str">
            <v>44</v>
          </cell>
          <cell r="F531" t="str">
            <v>Brasília</v>
          </cell>
          <cell r="G531" t="str">
            <v>Pato Branco</v>
          </cell>
          <cell r="H531" t="str">
            <v>PR</v>
          </cell>
          <cell r="I531" t="str">
            <v>85504018</v>
          </cell>
          <cell r="M531" t="str">
            <v>Alugado</v>
          </cell>
          <cell r="N531" t="str">
            <v>NAO</v>
          </cell>
          <cell r="O531">
            <v>0</v>
          </cell>
        </row>
        <row r="532">
          <cell r="B532">
            <v>31925</v>
          </cell>
          <cell r="C532" t="str">
            <v>Rua Marquês de Itu</v>
          </cell>
          <cell r="D532" t="str">
            <v>266</v>
          </cell>
          <cell r="E532" t="str">
            <v>5o andar-cjto 52</v>
          </cell>
          <cell r="F532" t="str">
            <v>Vila Buarque</v>
          </cell>
          <cell r="G532" t="str">
            <v>São Paulo</v>
          </cell>
          <cell r="H532" t="str">
            <v>SP</v>
          </cell>
          <cell r="I532" t="str">
            <v>01223000</v>
          </cell>
          <cell r="J532">
            <v>149875</v>
          </cell>
          <cell r="M532" t="str">
            <v>Alugado</v>
          </cell>
          <cell r="N532" t="str">
            <v>SIM</v>
          </cell>
          <cell r="O532">
            <v>149875</v>
          </cell>
          <cell r="P532">
            <v>150227.65</v>
          </cell>
        </row>
        <row r="533">
          <cell r="B533">
            <v>31926</v>
          </cell>
          <cell r="C533" t="str">
            <v>Av. Nove de Maio</v>
          </cell>
          <cell r="D533" t="str">
            <v>588</v>
          </cell>
          <cell r="E533" t="str">
            <v>Sala 05</v>
          </cell>
          <cell r="F533" t="str">
            <v>Centro</v>
          </cell>
          <cell r="G533" t="str">
            <v>Juína</v>
          </cell>
          <cell r="H533" t="str">
            <v>MT</v>
          </cell>
          <cell r="I533" t="str">
            <v>78320000</v>
          </cell>
          <cell r="M533" t="str">
            <v>Alugado</v>
          </cell>
          <cell r="N533" t="str">
            <v>SIM</v>
          </cell>
          <cell r="O533">
            <v>0</v>
          </cell>
          <cell r="P533">
            <v>214892.52</v>
          </cell>
        </row>
        <row r="534">
          <cell r="B534">
            <v>31927</v>
          </cell>
          <cell r="C534" t="str">
            <v>Rua Firmo de Matos</v>
          </cell>
          <cell r="D534" t="str">
            <v>640</v>
          </cell>
          <cell r="F534" t="str">
            <v>Dom Bosco</v>
          </cell>
          <cell r="G534" t="str">
            <v>Corumbá</v>
          </cell>
          <cell r="H534" t="str">
            <v>MS</v>
          </cell>
          <cell r="I534" t="str">
            <v>79331050</v>
          </cell>
          <cell r="M534" t="str">
            <v>Alugado</v>
          </cell>
          <cell r="N534" t="str">
            <v>SIM</v>
          </cell>
          <cell r="O534">
            <v>0</v>
          </cell>
          <cell r="P534">
            <v>342167.48</v>
          </cell>
        </row>
        <row r="535">
          <cell r="B535">
            <v>31929</v>
          </cell>
          <cell r="C535" t="str">
            <v>Avenida Marechal Castelo Branco</v>
          </cell>
          <cell r="D535" t="str">
            <v>355</v>
          </cell>
          <cell r="E535" t="str">
            <v>Sala 701</v>
          </cell>
          <cell r="F535" t="str">
            <v>Jardim Tropical</v>
          </cell>
          <cell r="G535" t="str">
            <v>Resende</v>
          </cell>
          <cell r="H535" t="str">
            <v>RJ</v>
          </cell>
          <cell r="I535" t="str">
            <v>27541220</v>
          </cell>
          <cell r="M535" t="str">
            <v>Alugado</v>
          </cell>
          <cell r="N535" t="str">
            <v>SIM</v>
          </cell>
          <cell r="O535">
            <v>0</v>
          </cell>
          <cell r="P535">
            <v>218319.59</v>
          </cell>
        </row>
        <row r="536">
          <cell r="B536">
            <v>31937</v>
          </cell>
          <cell r="C536" t="str">
            <v>Rua Dom Pedro II</v>
          </cell>
          <cell r="D536" t="str">
            <v>130</v>
          </cell>
          <cell r="F536" t="str">
            <v>Centro</v>
          </cell>
          <cell r="G536" t="str">
            <v>Teixeira de Freitas</v>
          </cell>
          <cell r="H536" t="str">
            <v>BA</v>
          </cell>
          <cell r="I536" t="str">
            <v>45985124</v>
          </cell>
          <cell r="M536" t="str">
            <v>Alugado</v>
          </cell>
          <cell r="N536" t="str">
            <v>NAO</v>
          </cell>
          <cell r="O536">
            <v>0</v>
          </cell>
        </row>
        <row r="537">
          <cell r="B537">
            <v>31938</v>
          </cell>
          <cell r="C537" t="str">
            <v>RUA 21 DE ABRIL</v>
          </cell>
          <cell r="D537" t="str">
            <v>29</v>
          </cell>
          <cell r="F537" t="str">
            <v>CENTRO</v>
          </cell>
          <cell r="G537" t="str">
            <v>Igarapé Grande</v>
          </cell>
          <cell r="H537" t="str">
            <v>MA</v>
          </cell>
          <cell r="I537" t="str">
            <v>65720000</v>
          </cell>
          <cell r="M537" t="str">
            <v>Alugado</v>
          </cell>
          <cell r="N537" t="str">
            <v>NAO</v>
          </cell>
          <cell r="O537">
            <v>0</v>
          </cell>
        </row>
        <row r="538">
          <cell r="B538">
            <v>31942</v>
          </cell>
          <cell r="C538" t="str">
            <v>Rua 31 de dezembro</v>
          </cell>
          <cell r="D538" t="str">
            <v>281</v>
          </cell>
          <cell r="F538" t="str">
            <v>Centro</v>
          </cell>
          <cell r="G538" t="str">
            <v>Riachão</v>
          </cell>
          <cell r="H538" t="str">
            <v>MA</v>
          </cell>
          <cell r="I538" t="str">
            <v>65990-000</v>
          </cell>
          <cell r="M538" t="str">
            <v>Alugado</v>
          </cell>
          <cell r="N538" t="str">
            <v>NAO</v>
          </cell>
          <cell r="O538">
            <v>0</v>
          </cell>
        </row>
        <row r="539">
          <cell r="B539">
            <v>31944</v>
          </cell>
          <cell r="C539" t="str">
            <v>Rua do Sol</v>
          </cell>
          <cell r="D539" t="str">
            <v>97</v>
          </cell>
          <cell r="F539" t="str">
            <v>Carmo</v>
          </cell>
          <cell r="G539" t="str">
            <v>Olinda</v>
          </cell>
          <cell r="H539" t="str">
            <v>PE</v>
          </cell>
          <cell r="I539" t="str">
            <v>53120010</v>
          </cell>
          <cell r="M539" t="str">
            <v>Alugado</v>
          </cell>
          <cell r="N539" t="str">
            <v>NAO</v>
          </cell>
          <cell r="O539">
            <v>0</v>
          </cell>
        </row>
        <row r="540">
          <cell r="B540">
            <v>31950</v>
          </cell>
          <cell r="C540" t="str">
            <v>Rua Alfredo da Rocha Passos</v>
          </cell>
          <cell r="D540" t="str">
            <v>630</v>
          </cell>
          <cell r="F540" t="str">
            <v>Centro</v>
          </cell>
          <cell r="G540" t="str">
            <v>Cruz das Almas</v>
          </cell>
          <cell r="H540" t="str">
            <v>BA</v>
          </cell>
          <cell r="I540" t="str">
            <v>44380000</v>
          </cell>
          <cell r="J540">
            <v>41892.54</v>
          </cell>
          <cell r="M540" t="str">
            <v>Cedido</v>
          </cell>
          <cell r="N540" t="str">
            <v>SIM</v>
          </cell>
          <cell r="O540">
            <v>41892.54</v>
          </cell>
          <cell r="P540">
            <v>92950.399999999994</v>
          </cell>
        </row>
        <row r="541">
          <cell r="B541">
            <v>31951</v>
          </cell>
          <cell r="C541" t="str">
            <v>Rua Joaquim Camargo Barros</v>
          </cell>
          <cell r="D541" t="str">
            <v>210</v>
          </cell>
          <cell r="F541" t="str">
            <v>Chácara Junqueira</v>
          </cell>
          <cell r="G541" t="str">
            <v>Tatuí</v>
          </cell>
          <cell r="H541" t="str">
            <v>SP</v>
          </cell>
          <cell r="I541" t="str">
            <v>18271190</v>
          </cell>
          <cell r="J541">
            <v>214480.7</v>
          </cell>
          <cell r="M541" t="str">
            <v>Alugado</v>
          </cell>
          <cell r="N541" t="str">
            <v>SIM</v>
          </cell>
          <cell r="O541">
            <v>214480.7</v>
          </cell>
          <cell r="P541">
            <v>251450.04</v>
          </cell>
        </row>
        <row r="542">
          <cell r="B542">
            <v>31952</v>
          </cell>
          <cell r="C542" t="str">
            <v>Rua Pastor Abdias Ferreira de Mattos</v>
          </cell>
          <cell r="D542" t="str">
            <v>149</v>
          </cell>
          <cell r="F542" t="str">
            <v>Guararema</v>
          </cell>
          <cell r="G542" t="str">
            <v>Alegre</v>
          </cell>
          <cell r="H542" t="str">
            <v>ES</v>
          </cell>
          <cell r="I542" t="str">
            <v>29500000</v>
          </cell>
          <cell r="M542" t="str">
            <v>Alugado</v>
          </cell>
          <cell r="N542" t="str">
            <v>NAO</v>
          </cell>
          <cell r="O542">
            <v>0</v>
          </cell>
        </row>
        <row r="543">
          <cell r="B543">
            <v>31959</v>
          </cell>
          <cell r="C543" t="str">
            <v>Rua Ruy Barbosa</v>
          </cell>
          <cell r="D543" t="str">
            <v>SN</v>
          </cell>
          <cell r="E543" t="str">
            <v>terreo</v>
          </cell>
          <cell r="F543" t="str">
            <v>Centro</v>
          </cell>
          <cell r="G543" t="str">
            <v>Coribe</v>
          </cell>
          <cell r="H543" t="str">
            <v>BA</v>
          </cell>
          <cell r="I543" t="str">
            <v>47690000</v>
          </cell>
          <cell r="M543" t="str">
            <v>Alugado</v>
          </cell>
          <cell r="N543" t="str">
            <v>NAO</v>
          </cell>
          <cell r="O543">
            <v>0</v>
          </cell>
        </row>
        <row r="544">
          <cell r="B544">
            <v>31961</v>
          </cell>
          <cell r="C544" t="str">
            <v>Rua Rego Barros</v>
          </cell>
          <cell r="D544" t="str">
            <v>51</v>
          </cell>
          <cell r="F544" t="str">
            <v>Centro</v>
          </cell>
          <cell r="G544" t="str">
            <v>Cruzeiro do Sul</v>
          </cell>
          <cell r="H544" t="str">
            <v>AC</v>
          </cell>
          <cell r="I544" t="str">
            <v>69980000</v>
          </cell>
          <cell r="M544" t="str">
            <v>Alugado</v>
          </cell>
          <cell r="N544" t="str">
            <v>SIM</v>
          </cell>
          <cell r="O544">
            <v>0</v>
          </cell>
          <cell r="P544">
            <v>432039.96</v>
          </cell>
        </row>
        <row r="545">
          <cell r="B545">
            <v>31977</v>
          </cell>
          <cell r="C545" t="str">
            <v>AVENIDA CURITIBA</v>
          </cell>
          <cell r="D545" t="str">
            <v>142</v>
          </cell>
          <cell r="F545" t="str">
            <v>CENTRO</v>
          </cell>
          <cell r="G545" t="str">
            <v>São João do Ivaí</v>
          </cell>
          <cell r="H545" t="str">
            <v>PR</v>
          </cell>
          <cell r="I545" t="str">
            <v>86930000</v>
          </cell>
          <cell r="M545" t="str">
            <v>Alugado</v>
          </cell>
          <cell r="N545" t="str">
            <v>NAO</v>
          </cell>
          <cell r="O545">
            <v>0</v>
          </cell>
        </row>
        <row r="546">
          <cell r="B546">
            <v>31982</v>
          </cell>
          <cell r="C546" t="str">
            <v>Rua Marajó</v>
          </cell>
          <cell r="D546" t="str">
            <v>191</v>
          </cell>
          <cell r="F546" t="str">
            <v>Jardim Barbosa</v>
          </cell>
          <cell r="G546" t="str">
            <v>Guarulhos</v>
          </cell>
          <cell r="H546" t="str">
            <v>SP</v>
          </cell>
          <cell r="I546" t="str">
            <v>07111330</v>
          </cell>
          <cell r="J546">
            <v>474293.91</v>
          </cell>
          <cell r="M546" t="str">
            <v>Alugado</v>
          </cell>
          <cell r="N546" t="str">
            <v>NAO</v>
          </cell>
          <cell r="O546">
            <v>474293.91</v>
          </cell>
        </row>
        <row r="547">
          <cell r="B547">
            <v>31986</v>
          </cell>
          <cell r="C547" t="str">
            <v>Rua Colombo</v>
          </cell>
          <cell r="D547" t="str">
            <v>1561</v>
          </cell>
          <cell r="F547" t="str">
            <v>Centro</v>
          </cell>
          <cell r="G547" t="str">
            <v>São José dos Pinhais</v>
          </cell>
          <cell r="H547" t="str">
            <v>PR</v>
          </cell>
          <cell r="I547" t="str">
            <v>83005400</v>
          </cell>
          <cell r="M547" t="str">
            <v>Alugado</v>
          </cell>
          <cell r="N547" t="str">
            <v>NAO</v>
          </cell>
          <cell r="O547">
            <v>0</v>
          </cell>
        </row>
        <row r="548">
          <cell r="B548">
            <v>31992</v>
          </cell>
          <cell r="C548" t="str">
            <v>Rua José Braz de França</v>
          </cell>
          <cell r="D548" t="str">
            <v>61</v>
          </cell>
          <cell r="F548" t="str">
            <v>Centro</v>
          </cell>
          <cell r="G548" t="str">
            <v>Queimadas</v>
          </cell>
          <cell r="H548" t="str">
            <v>PB</v>
          </cell>
          <cell r="I548" t="str">
            <v>58475000</v>
          </cell>
          <cell r="M548" t="str">
            <v>Alugado</v>
          </cell>
          <cell r="N548" t="str">
            <v>NAO</v>
          </cell>
          <cell r="O548">
            <v>0</v>
          </cell>
        </row>
        <row r="549">
          <cell r="B549">
            <v>31995</v>
          </cell>
          <cell r="C549" t="str">
            <v>Estrada da Ribeira BR-476</v>
          </cell>
          <cell r="D549" t="str">
            <v>4567</v>
          </cell>
          <cell r="E549" t="str">
            <v>Loja 05</v>
          </cell>
          <cell r="F549" t="str">
            <v>Guaraituba</v>
          </cell>
          <cell r="G549" t="str">
            <v>Colombo</v>
          </cell>
          <cell r="H549" t="str">
            <v>PR</v>
          </cell>
          <cell r="I549" t="str">
            <v>83408000</v>
          </cell>
          <cell r="M549" t="str">
            <v>Alugado</v>
          </cell>
          <cell r="N549" t="str">
            <v>SIM</v>
          </cell>
          <cell r="O549">
            <v>0</v>
          </cell>
          <cell r="P549">
            <v>625822.87</v>
          </cell>
        </row>
        <row r="550">
          <cell r="B550">
            <v>32000</v>
          </cell>
          <cell r="C550" t="str">
            <v>RUA ARIMATEIA TITO</v>
          </cell>
          <cell r="D550" t="str">
            <v>198</v>
          </cell>
          <cell r="E550" t="str">
            <v>APT 03</v>
          </cell>
          <cell r="F550" t="str">
            <v>CENTRO</v>
          </cell>
          <cell r="G550" t="str">
            <v>Barras</v>
          </cell>
          <cell r="H550" t="str">
            <v>PI</v>
          </cell>
          <cell r="I550" t="str">
            <v>64100000</v>
          </cell>
          <cell r="M550" t="str">
            <v>Alugado</v>
          </cell>
          <cell r="N550" t="str">
            <v>NAO</v>
          </cell>
          <cell r="O550">
            <v>0</v>
          </cell>
        </row>
        <row r="551">
          <cell r="B551">
            <v>32006</v>
          </cell>
          <cell r="C551" t="str">
            <v>Rua Dr. José Cariolano</v>
          </cell>
          <cell r="D551" t="str">
            <v>276</v>
          </cell>
          <cell r="F551" t="str">
            <v>Centro</v>
          </cell>
          <cell r="G551" t="str">
            <v>Crateús</v>
          </cell>
          <cell r="H551" t="str">
            <v>CE</v>
          </cell>
          <cell r="I551" t="str">
            <v>63700000</v>
          </cell>
          <cell r="M551" t="str">
            <v>Alugado</v>
          </cell>
          <cell r="N551" t="str">
            <v>SIM</v>
          </cell>
          <cell r="O551">
            <v>0</v>
          </cell>
        </row>
        <row r="552">
          <cell r="B552">
            <v>32007</v>
          </cell>
          <cell r="C552" t="str">
            <v>RUA VEREADOR LIMIRO CALDEIRA</v>
          </cell>
          <cell r="D552" t="str">
            <v>35</v>
          </cell>
          <cell r="E552" t="str">
            <v>CASA</v>
          </cell>
          <cell r="F552" t="str">
            <v>CENTRO</v>
          </cell>
          <cell r="G552" t="str">
            <v>Mantena</v>
          </cell>
          <cell r="H552" t="str">
            <v>MG</v>
          </cell>
          <cell r="I552" t="str">
            <v>35290000</v>
          </cell>
          <cell r="M552" t="str">
            <v>Alugado</v>
          </cell>
          <cell r="N552" t="str">
            <v>NAO</v>
          </cell>
          <cell r="O552">
            <v>0</v>
          </cell>
        </row>
        <row r="553">
          <cell r="B553">
            <v>32008</v>
          </cell>
          <cell r="C553" t="str">
            <v>Rua Antônio Maurício</v>
          </cell>
          <cell r="D553" t="str">
            <v>80</v>
          </cell>
          <cell r="F553" t="str">
            <v>Centro</v>
          </cell>
          <cell r="G553" t="str">
            <v>Itaguaí</v>
          </cell>
          <cell r="H553" t="str">
            <v>RJ</v>
          </cell>
          <cell r="I553" t="str">
            <v>23810410</v>
          </cell>
          <cell r="M553" t="str">
            <v>Alugado</v>
          </cell>
          <cell r="N553" t="str">
            <v>NAO</v>
          </cell>
          <cell r="O553">
            <v>0</v>
          </cell>
        </row>
        <row r="554">
          <cell r="B554">
            <v>32009</v>
          </cell>
          <cell r="C554" t="str">
            <v>Rua Quinze de Novembro</v>
          </cell>
          <cell r="D554" t="str">
            <v>2167</v>
          </cell>
          <cell r="F554" t="str">
            <v>Centro</v>
          </cell>
          <cell r="G554" t="str">
            <v>Uruguaiana</v>
          </cell>
          <cell r="H554" t="str">
            <v>RS</v>
          </cell>
          <cell r="I554" t="str">
            <v>97501705</v>
          </cell>
          <cell r="M554" t="str">
            <v>Alugado</v>
          </cell>
          <cell r="N554" t="str">
            <v>SIM</v>
          </cell>
          <cell r="O554">
            <v>0</v>
          </cell>
          <cell r="P554">
            <v>469903.49</v>
          </cell>
        </row>
        <row r="555">
          <cell r="B555">
            <v>32013</v>
          </cell>
          <cell r="C555" t="str">
            <v>Avenida Eldes Scherrer Souza</v>
          </cell>
          <cell r="D555" t="str">
            <v>1025</v>
          </cell>
          <cell r="E555" t="str">
            <v>Sala 1003</v>
          </cell>
          <cell r="F555" t="str">
            <v>Parque Residencial Laranjeiras</v>
          </cell>
          <cell r="G555" t="str">
            <v>Serra</v>
          </cell>
          <cell r="H555" t="str">
            <v>ES</v>
          </cell>
          <cell r="I555" t="str">
            <v>29165680</v>
          </cell>
          <cell r="J555">
            <v>6061066.8200000003</v>
          </cell>
          <cell r="M555" t="str">
            <v>Alugado</v>
          </cell>
          <cell r="N555" t="str">
            <v>SIM</v>
          </cell>
          <cell r="O555">
            <v>6061066.8200000003</v>
          </cell>
          <cell r="P555">
            <v>378212.57</v>
          </cell>
        </row>
        <row r="556">
          <cell r="B556">
            <v>32014</v>
          </cell>
          <cell r="C556" t="str">
            <v>Rua Manoel Pereira Lins</v>
          </cell>
          <cell r="D556" t="str">
            <v>876</v>
          </cell>
          <cell r="F556" t="str">
            <v>Nossa Senhora da Penha</v>
          </cell>
          <cell r="G556" t="str">
            <v>Serra Talhada</v>
          </cell>
          <cell r="H556" t="str">
            <v>PE</v>
          </cell>
          <cell r="I556" t="str">
            <v>56903340</v>
          </cell>
          <cell r="M556" t="str">
            <v>Alugado</v>
          </cell>
          <cell r="N556" t="str">
            <v>SIM</v>
          </cell>
          <cell r="O556">
            <v>0</v>
          </cell>
          <cell r="P556">
            <v>259044.96</v>
          </cell>
        </row>
        <row r="557">
          <cell r="B557">
            <v>32015</v>
          </cell>
          <cell r="C557" t="str">
            <v>Rua Tamoios</v>
          </cell>
          <cell r="D557" t="str">
            <v>53</v>
          </cell>
          <cell r="F557" t="str">
            <v>Santa Mônica</v>
          </cell>
          <cell r="G557" t="str">
            <v>Feira de Santana</v>
          </cell>
          <cell r="H557" t="str">
            <v>BA</v>
          </cell>
          <cell r="I557" t="str">
            <v>44077070</v>
          </cell>
          <cell r="J557">
            <v>433678.05</v>
          </cell>
          <cell r="M557" t="str">
            <v>Alugado</v>
          </cell>
          <cell r="N557" t="str">
            <v>NAO</v>
          </cell>
          <cell r="O557">
            <v>433678.05</v>
          </cell>
        </row>
        <row r="558">
          <cell r="B558">
            <v>32018</v>
          </cell>
          <cell r="C558" t="str">
            <v>Quadra R</v>
          </cell>
          <cell r="D558" t="str">
            <v>21</v>
          </cell>
          <cell r="E558" t="str">
            <v>1° andar</v>
          </cell>
          <cell r="F558" t="str">
            <v>sem bairro</v>
          </cell>
          <cell r="G558" t="str">
            <v>Casa Nova</v>
          </cell>
          <cell r="H558" t="str">
            <v>BA</v>
          </cell>
          <cell r="I558" t="str">
            <v>47300000</v>
          </cell>
          <cell r="M558" t="str">
            <v>Alugado</v>
          </cell>
          <cell r="N558" t="str">
            <v>NAO</v>
          </cell>
          <cell r="O558">
            <v>0</v>
          </cell>
        </row>
        <row r="559">
          <cell r="B559">
            <v>32019</v>
          </cell>
          <cell r="C559" t="str">
            <v>Avenida Goiás</v>
          </cell>
          <cell r="D559" t="str">
            <v>827</v>
          </cell>
          <cell r="F559" t="str">
            <v>Centro</v>
          </cell>
          <cell r="G559" t="str">
            <v>Iporá</v>
          </cell>
          <cell r="H559" t="str">
            <v>GO</v>
          </cell>
          <cell r="I559" t="str">
            <v>76200000</v>
          </cell>
          <cell r="M559" t="str">
            <v>Alugado</v>
          </cell>
          <cell r="N559" t="str">
            <v>SIM</v>
          </cell>
          <cell r="O559">
            <v>0</v>
          </cell>
          <cell r="P559">
            <v>337850.61</v>
          </cell>
        </row>
        <row r="560">
          <cell r="B560">
            <v>32033</v>
          </cell>
          <cell r="C560" t="str">
            <v>Rua Marechal Floriano Peixoto</v>
          </cell>
          <cell r="D560" t="str">
            <v>150</v>
          </cell>
          <cell r="E560" t="str">
            <v>C - 1° andar</v>
          </cell>
          <cell r="F560" t="str">
            <v>Centro</v>
          </cell>
          <cell r="G560" t="str">
            <v>Valença</v>
          </cell>
          <cell r="H560" t="str">
            <v>BA</v>
          </cell>
          <cell r="I560" t="str">
            <v>45400000</v>
          </cell>
          <cell r="M560" t="str">
            <v>Alugado</v>
          </cell>
          <cell r="N560" t="str">
            <v>NAO</v>
          </cell>
          <cell r="O560">
            <v>0</v>
          </cell>
        </row>
        <row r="561">
          <cell r="B561">
            <v>32035</v>
          </cell>
          <cell r="C561" t="str">
            <v>Avenida das Figueiras</v>
          </cell>
          <cell r="D561" t="str">
            <v>1852</v>
          </cell>
          <cell r="E561" t="str">
            <v>Quadra 122, Lote 20</v>
          </cell>
          <cell r="F561" t="str">
            <v>Setor Comercial</v>
          </cell>
          <cell r="G561" t="str">
            <v>Sinop</v>
          </cell>
          <cell r="H561" t="str">
            <v>MT</v>
          </cell>
          <cell r="I561" t="str">
            <v>78550328</v>
          </cell>
          <cell r="J561">
            <v>1558858.14</v>
          </cell>
          <cell r="M561" t="str">
            <v>Cedido</v>
          </cell>
          <cell r="N561" t="str">
            <v>SIM</v>
          </cell>
          <cell r="O561">
            <v>1558858.14</v>
          </cell>
          <cell r="P561">
            <v>311384.78000000003</v>
          </cell>
        </row>
        <row r="562">
          <cell r="B562">
            <v>32038</v>
          </cell>
          <cell r="C562" t="str">
            <v>Rua  Getúlio Vargas</v>
          </cell>
          <cell r="D562" t="str">
            <v>365</v>
          </cell>
          <cell r="E562" t="str">
            <v>BLOCO A - APTO.101</v>
          </cell>
          <cell r="F562" t="str">
            <v>Centro</v>
          </cell>
          <cell r="G562" t="str">
            <v>Muriaé</v>
          </cell>
          <cell r="H562" t="str">
            <v>MG</v>
          </cell>
          <cell r="I562" t="str">
            <v>36884004</v>
          </cell>
          <cell r="J562">
            <v>1592740.8</v>
          </cell>
          <cell r="M562" t="str">
            <v>Alugado</v>
          </cell>
          <cell r="N562" t="str">
            <v>NAO</v>
          </cell>
          <cell r="O562">
            <v>1592740.8</v>
          </cell>
        </row>
        <row r="563">
          <cell r="B563">
            <v>32043</v>
          </cell>
          <cell r="C563" t="str">
            <v>Av. Governador Jose Sarney</v>
          </cell>
          <cell r="D563" t="str">
            <v>45</v>
          </cell>
          <cell r="E563" t="str">
            <v>S/N</v>
          </cell>
          <cell r="F563" t="str">
            <v>Centro</v>
          </cell>
          <cell r="G563" t="str">
            <v>Poção de Pedras</v>
          </cell>
          <cell r="H563" t="str">
            <v>MA</v>
          </cell>
          <cell r="I563" t="str">
            <v>65740000</v>
          </cell>
          <cell r="M563" t="str">
            <v>Alugado</v>
          </cell>
          <cell r="N563" t="str">
            <v>NAO</v>
          </cell>
          <cell r="O563">
            <v>0</v>
          </cell>
        </row>
        <row r="564">
          <cell r="B564">
            <v>32044</v>
          </cell>
          <cell r="C564" t="str">
            <v>Rua Joaquim Sampaio</v>
          </cell>
          <cell r="D564" t="str">
            <v>104</v>
          </cell>
          <cell r="E564" t="str">
            <v>1º andar sala 0</v>
          </cell>
          <cell r="F564" t="str">
            <v>centro</v>
          </cell>
          <cell r="G564" t="str">
            <v>José de Freitas</v>
          </cell>
          <cell r="H564" t="str">
            <v>PI</v>
          </cell>
          <cell r="I564" t="str">
            <v>64110000</v>
          </cell>
          <cell r="M564" t="str">
            <v>Alugado</v>
          </cell>
          <cell r="N564" t="str">
            <v>NAO</v>
          </cell>
          <cell r="O564">
            <v>0</v>
          </cell>
        </row>
        <row r="565">
          <cell r="B565">
            <v>32045</v>
          </cell>
          <cell r="C565" t="str">
            <v>Rua Vereador Romeu Medeiros</v>
          </cell>
          <cell r="D565" t="str">
            <v>475</v>
          </cell>
          <cell r="F565" t="str">
            <v>Jardim</v>
          </cell>
          <cell r="G565" t="str">
            <v>Jardim</v>
          </cell>
          <cell r="H565" t="str">
            <v>MS</v>
          </cell>
          <cell r="I565" t="str">
            <v>79240000</v>
          </cell>
          <cell r="M565" t="str">
            <v>Alugado</v>
          </cell>
          <cell r="N565" t="str">
            <v>SIM</v>
          </cell>
          <cell r="O565">
            <v>0</v>
          </cell>
          <cell r="P565">
            <v>446680.82</v>
          </cell>
        </row>
        <row r="566">
          <cell r="B566">
            <v>32047</v>
          </cell>
          <cell r="C566" t="str">
            <v>Praça Padre João Ferreira</v>
          </cell>
          <cell r="D566" t="str">
            <v>990</v>
          </cell>
          <cell r="E566" t="str">
            <v>Sala 501</v>
          </cell>
          <cell r="F566" t="str">
            <v>Cerqueira Lima</v>
          </cell>
          <cell r="G566" t="str">
            <v>Itaúna</v>
          </cell>
          <cell r="H566" t="str">
            <v>MG</v>
          </cell>
          <cell r="I566" t="str">
            <v>35680351</v>
          </cell>
          <cell r="J566">
            <v>991184.36</v>
          </cell>
          <cell r="M566" t="str">
            <v>Alugado</v>
          </cell>
          <cell r="N566" t="str">
            <v>SIM</v>
          </cell>
          <cell r="O566">
            <v>991184.36</v>
          </cell>
          <cell r="P566">
            <v>147759.94</v>
          </cell>
        </row>
        <row r="567">
          <cell r="B567">
            <v>32050</v>
          </cell>
          <cell r="C567" t="str">
            <v>Rua Major Quintino</v>
          </cell>
          <cell r="D567" t="str">
            <v>71</v>
          </cell>
          <cell r="F567" t="str">
            <v>Centro</v>
          </cell>
          <cell r="G567" t="str">
            <v>Alegre</v>
          </cell>
          <cell r="H567" t="str">
            <v>ES</v>
          </cell>
          <cell r="I567" t="str">
            <v>29500000</v>
          </cell>
          <cell r="J567">
            <v>159557.91</v>
          </cell>
          <cell r="M567" t="str">
            <v>Alugado</v>
          </cell>
          <cell r="N567" t="str">
            <v>SIM</v>
          </cell>
          <cell r="O567">
            <v>159557.91</v>
          </cell>
          <cell r="P567">
            <v>320111.40999999997</v>
          </cell>
        </row>
        <row r="568">
          <cell r="B568">
            <v>32053</v>
          </cell>
          <cell r="C568" t="str">
            <v>Rua Campos Sales</v>
          </cell>
          <cell r="D568" t="str">
            <v>548</v>
          </cell>
          <cell r="F568" t="str">
            <v>Zona 07</v>
          </cell>
          <cell r="G568" t="str">
            <v>Maringá</v>
          </cell>
          <cell r="H568" t="str">
            <v>PR</v>
          </cell>
          <cell r="I568" t="str">
            <v>87020080</v>
          </cell>
          <cell r="M568" t="str">
            <v>Alugado</v>
          </cell>
          <cell r="N568" t="str">
            <v>SIM</v>
          </cell>
          <cell r="O568">
            <v>0</v>
          </cell>
          <cell r="P568">
            <v>875716.39</v>
          </cell>
        </row>
        <row r="569">
          <cell r="B569">
            <v>32063</v>
          </cell>
          <cell r="C569" t="str">
            <v>Rua Laguna</v>
          </cell>
          <cell r="D569" t="str">
            <v>242</v>
          </cell>
          <cell r="E569" t="str">
            <v>Sala 602</v>
          </cell>
          <cell r="F569" t="str">
            <v>Fazenda</v>
          </cell>
          <cell r="G569" t="str">
            <v>Itajaí</v>
          </cell>
          <cell r="H569" t="str">
            <v>SC</v>
          </cell>
          <cell r="I569" t="str">
            <v>88301460</v>
          </cell>
          <cell r="M569" t="str">
            <v>Alugado</v>
          </cell>
          <cell r="N569" t="str">
            <v>NAO</v>
          </cell>
          <cell r="O569">
            <v>0</v>
          </cell>
        </row>
        <row r="570">
          <cell r="B570">
            <v>32066</v>
          </cell>
          <cell r="C570" t="str">
            <v>Rua Manoel Pedro Júnior</v>
          </cell>
          <cell r="D570" t="str">
            <v>62</v>
          </cell>
          <cell r="F570" t="str">
            <v>Vila Bocaina</v>
          </cell>
          <cell r="G570" t="str">
            <v>Mauá</v>
          </cell>
          <cell r="H570" t="str">
            <v>SP</v>
          </cell>
          <cell r="I570" t="str">
            <v>09310720</v>
          </cell>
          <cell r="J570">
            <v>761760.09</v>
          </cell>
          <cell r="M570" t="str">
            <v>Cedido</v>
          </cell>
          <cell r="N570" t="str">
            <v>SIM</v>
          </cell>
          <cell r="O570">
            <v>761760.09</v>
          </cell>
          <cell r="P570">
            <v>390395.12</v>
          </cell>
        </row>
        <row r="571">
          <cell r="B571">
            <v>32068</v>
          </cell>
          <cell r="C571" t="str">
            <v>Rua Elias Oka</v>
          </cell>
          <cell r="D571" t="str">
            <v>62</v>
          </cell>
          <cell r="F571" t="str">
            <v>Centro</v>
          </cell>
          <cell r="G571" t="str">
            <v>Floriano</v>
          </cell>
          <cell r="H571" t="str">
            <v>PI</v>
          </cell>
          <cell r="I571" t="str">
            <v>64800088</v>
          </cell>
          <cell r="M571" t="str">
            <v>Alugado</v>
          </cell>
          <cell r="N571" t="str">
            <v>SIM</v>
          </cell>
          <cell r="O571">
            <v>0</v>
          </cell>
          <cell r="P571">
            <v>181670.49</v>
          </cell>
        </row>
        <row r="572">
          <cell r="B572">
            <v>32069</v>
          </cell>
          <cell r="C572" t="str">
            <v>Rua Carmo do Paranaíba</v>
          </cell>
          <cell r="D572" t="str">
            <v>41</v>
          </cell>
          <cell r="F572" t="str">
            <v>Nossa Senhora Aparecida</v>
          </cell>
          <cell r="G572" t="str">
            <v>Unaí</v>
          </cell>
          <cell r="H572" t="str">
            <v>MG</v>
          </cell>
          <cell r="I572" t="str">
            <v>38613006</v>
          </cell>
          <cell r="J572">
            <v>918411.64</v>
          </cell>
          <cell r="M572" t="str">
            <v>Alugado</v>
          </cell>
          <cell r="N572" t="str">
            <v>SIM</v>
          </cell>
          <cell r="O572">
            <v>918411.64</v>
          </cell>
          <cell r="P572">
            <v>345657.93</v>
          </cell>
        </row>
        <row r="573">
          <cell r="B573">
            <v>32071</v>
          </cell>
          <cell r="C573" t="str">
            <v>Rua Adib Aburad</v>
          </cell>
          <cell r="D573" t="str">
            <v>885</v>
          </cell>
          <cell r="F573" t="str">
            <v>Jardim Ibirapuera</v>
          </cell>
          <cell r="G573" t="str">
            <v>Paranavaí</v>
          </cell>
          <cell r="H573" t="str">
            <v>PR</v>
          </cell>
          <cell r="I573" t="str">
            <v>87705050</v>
          </cell>
          <cell r="M573" t="str">
            <v>Alugado</v>
          </cell>
          <cell r="N573" t="str">
            <v>SIM</v>
          </cell>
          <cell r="O573">
            <v>0</v>
          </cell>
          <cell r="P573">
            <v>803833.09</v>
          </cell>
        </row>
        <row r="574">
          <cell r="B574">
            <v>32072</v>
          </cell>
          <cell r="C574" t="str">
            <v>Rua Dr. Correia</v>
          </cell>
          <cell r="D574" t="str">
            <v>781</v>
          </cell>
          <cell r="F574" t="str">
            <v>Centro</v>
          </cell>
          <cell r="G574" t="str">
            <v>Irati</v>
          </cell>
          <cell r="H574" t="str">
            <v>PR</v>
          </cell>
          <cell r="I574" t="str">
            <v>84500021</v>
          </cell>
          <cell r="M574" t="str">
            <v>Alugado</v>
          </cell>
          <cell r="N574" t="str">
            <v>NAO</v>
          </cell>
          <cell r="O574">
            <v>0</v>
          </cell>
        </row>
        <row r="575">
          <cell r="B575">
            <v>32074</v>
          </cell>
          <cell r="C575" t="str">
            <v>Largo Chico Mendes</v>
          </cell>
          <cell r="D575" t="str">
            <v>138</v>
          </cell>
          <cell r="E575" t="str">
            <v>2º pav. salas 8 a 13</v>
          </cell>
          <cell r="F575" t="str">
            <v>Jardim La Salle</v>
          </cell>
          <cell r="G575" t="str">
            <v>Toledo</v>
          </cell>
          <cell r="H575" t="str">
            <v>PR</v>
          </cell>
          <cell r="I575" t="str">
            <v>85903260</v>
          </cell>
          <cell r="M575" t="str">
            <v>Alugado</v>
          </cell>
          <cell r="N575" t="str">
            <v>NAO</v>
          </cell>
          <cell r="O575">
            <v>0</v>
          </cell>
        </row>
        <row r="576">
          <cell r="B576">
            <v>32092</v>
          </cell>
          <cell r="C576" t="str">
            <v>Avenida Goiás</v>
          </cell>
          <cell r="D576" t="str">
            <v>1020</v>
          </cell>
          <cell r="E576" t="str">
            <v>Qd 62</v>
          </cell>
          <cell r="F576" t="str">
            <v>Formosinha</v>
          </cell>
          <cell r="G576" t="str">
            <v>Formosa</v>
          </cell>
          <cell r="H576" t="str">
            <v>GO</v>
          </cell>
          <cell r="I576" t="str">
            <v>73813260</v>
          </cell>
          <cell r="M576" t="str">
            <v>Alugado</v>
          </cell>
          <cell r="N576" t="str">
            <v>SIM</v>
          </cell>
          <cell r="O576">
            <v>0</v>
          </cell>
          <cell r="P576">
            <v>251835.73</v>
          </cell>
        </row>
        <row r="577">
          <cell r="B577">
            <v>32095</v>
          </cell>
          <cell r="C577" t="str">
            <v>Avenida Deputado Pinheiro Machado</v>
          </cell>
          <cell r="D577" t="str">
            <v>130</v>
          </cell>
          <cell r="F577" t="str">
            <v>São Benedito</v>
          </cell>
          <cell r="G577" t="str">
            <v>Parnaíba</v>
          </cell>
          <cell r="H577" t="str">
            <v>PI</v>
          </cell>
          <cell r="I577" t="str">
            <v>64212045</v>
          </cell>
          <cell r="M577" t="str">
            <v>Alugado</v>
          </cell>
          <cell r="N577" t="str">
            <v>SIM</v>
          </cell>
          <cell r="O577">
            <v>0</v>
          </cell>
        </row>
        <row r="578">
          <cell r="B578">
            <v>32096</v>
          </cell>
          <cell r="C578" t="str">
            <v>Rua Marechal Deodoro</v>
          </cell>
          <cell r="D578" t="str">
            <v>230</v>
          </cell>
          <cell r="E578" t="str">
            <v>Sala 202</v>
          </cell>
          <cell r="F578" t="str">
            <v>Centro</v>
          </cell>
          <cell r="G578" t="str">
            <v>Juiz de Fora</v>
          </cell>
          <cell r="H578" t="str">
            <v>MG</v>
          </cell>
          <cell r="I578" t="str">
            <v>36013000</v>
          </cell>
          <cell r="J578">
            <v>750936.41</v>
          </cell>
          <cell r="M578" t="str">
            <v>Alugado</v>
          </cell>
          <cell r="N578" t="str">
            <v>NAO</v>
          </cell>
          <cell r="O578">
            <v>750936.41</v>
          </cell>
        </row>
        <row r="579">
          <cell r="B579">
            <v>32097</v>
          </cell>
          <cell r="C579" t="str">
            <v>Avenida Rio Grande do Sul</v>
          </cell>
          <cell r="D579" t="str">
            <v>1345</v>
          </cell>
          <cell r="E579" t="str">
            <v>Salas 307, 308 e 309</v>
          </cell>
          <cell r="F579" t="str">
            <v>Estados</v>
          </cell>
          <cell r="G579" t="str">
            <v>João Pessoa</v>
          </cell>
          <cell r="H579" t="str">
            <v>PB</v>
          </cell>
          <cell r="I579" t="str">
            <v>58030020</v>
          </cell>
          <cell r="M579" t="str">
            <v>Alugado</v>
          </cell>
          <cell r="N579" t="str">
            <v>SIM</v>
          </cell>
          <cell r="O579">
            <v>0</v>
          </cell>
          <cell r="P579">
            <v>428125.67</v>
          </cell>
        </row>
        <row r="580">
          <cell r="B580">
            <v>32098</v>
          </cell>
          <cell r="C580" t="str">
            <v>Rua Fernando Falcão</v>
          </cell>
          <cell r="D580" t="str">
            <v>309</v>
          </cell>
          <cell r="F580" t="str">
            <v>Vila Cláudia</v>
          </cell>
          <cell r="G580" t="str">
            <v>São Paulo</v>
          </cell>
          <cell r="H580" t="str">
            <v>SP</v>
          </cell>
          <cell r="I580" t="str">
            <v>03180001</v>
          </cell>
          <cell r="J580">
            <v>665987</v>
          </cell>
          <cell r="M580" t="str">
            <v>Alugado</v>
          </cell>
          <cell r="N580" t="str">
            <v>SIM</v>
          </cell>
          <cell r="O580">
            <v>665987</v>
          </cell>
          <cell r="P580">
            <v>145071.35999999999</v>
          </cell>
        </row>
        <row r="581">
          <cell r="B581">
            <v>32099</v>
          </cell>
          <cell r="C581" t="str">
            <v>Rua 01</v>
          </cell>
          <cell r="D581" t="str">
            <v>47</v>
          </cell>
          <cell r="E581" t="str">
            <v>Lote 04, Quadra 17</v>
          </cell>
          <cell r="F581" t="str">
            <v>Jardim Tropical</v>
          </cell>
          <cell r="G581" t="str">
            <v>Confresa</v>
          </cell>
          <cell r="H581" t="str">
            <v>MT</v>
          </cell>
          <cell r="I581" t="str">
            <v>78652000</v>
          </cell>
          <cell r="M581" t="str">
            <v>Alugado</v>
          </cell>
          <cell r="N581" t="str">
            <v>SIM</v>
          </cell>
          <cell r="O581">
            <v>0</v>
          </cell>
          <cell r="P581">
            <v>407046.93</v>
          </cell>
        </row>
        <row r="582">
          <cell r="B582">
            <v>32101</v>
          </cell>
          <cell r="C582" t="str">
            <v>Rua Pompílio Espinheira</v>
          </cell>
          <cell r="D582" t="str">
            <v>339</v>
          </cell>
          <cell r="F582" t="str">
            <v>Centro</v>
          </cell>
          <cell r="G582" t="str">
            <v>Itapetinga</v>
          </cell>
          <cell r="H582" t="str">
            <v>BA</v>
          </cell>
          <cell r="I582" t="str">
            <v>45700000</v>
          </cell>
          <cell r="J582">
            <v>63945.48</v>
          </cell>
          <cell r="M582" t="str">
            <v>Alugado</v>
          </cell>
          <cell r="N582" t="str">
            <v>SIM</v>
          </cell>
          <cell r="O582">
            <v>63945.48</v>
          </cell>
          <cell r="P582">
            <v>175534.63</v>
          </cell>
        </row>
        <row r="583">
          <cell r="B583">
            <v>32103</v>
          </cell>
          <cell r="C583" t="str">
            <v>Rua Nova Palma</v>
          </cell>
          <cell r="D583" t="str">
            <v>200</v>
          </cell>
          <cell r="F583" t="str">
            <v>Nossa Senhora das Graças</v>
          </cell>
          <cell r="G583" t="str">
            <v>Manaus</v>
          </cell>
          <cell r="H583" t="str">
            <v>AM</v>
          </cell>
          <cell r="I583" t="str">
            <v>69053578</v>
          </cell>
          <cell r="M583" t="str">
            <v>Alugado</v>
          </cell>
          <cell r="N583" t="str">
            <v>SIM</v>
          </cell>
          <cell r="O583">
            <v>0</v>
          </cell>
          <cell r="P583">
            <v>6060782.5099999998</v>
          </cell>
        </row>
        <row r="584">
          <cell r="B584">
            <v>32105</v>
          </cell>
          <cell r="C584" t="str">
            <v>Avenida Senador Area Leão</v>
          </cell>
          <cell r="D584" t="str">
            <v>2185</v>
          </cell>
          <cell r="E584" t="str">
            <v>Torre II, Sala 312</v>
          </cell>
          <cell r="F584" t="str">
            <v>São Cristóvão</v>
          </cell>
          <cell r="G584" t="str">
            <v>Teresina</v>
          </cell>
          <cell r="H584" t="str">
            <v>PI</v>
          </cell>
          <cell r="I584" t="str">
            <v>64051090</v>
          </cell>
          <cell r="M584" t="str">
            <v>Alugado</v>
          </cell>
          <cell r="N584" t="str">
            <v>SIM</v>
          </cell>
          <cell r="O584">
            <v>0</v>
          </cell>
          <cell r="P584">
            <v>5703270.9900000002</v>
          </cell>
        </row>
        <row r="585">
          <cell r="B585">
            <v>32106</v>
          </cell>
          <cell r="C585" t="str">
            <v>Rua Paulo Setúbal</v>
          </cell>
          <cell r="D585" t="str">
            <v>56</v>
          </cell>
          <cell r="F585" t="str">
            <v>Vila Santa Cruz</v>
          </cell>
          <cell r="G585" t="str">
            <v>São José do Rio Preto</v>
          </cell>
          <cell r="H585" t="str">
            <v>SP</v>
          </cell>
          <cell r="I585" t="str">
            <v>15014160</v>
          </cell>
          <cell r="J585">
            <v>169002.52</v>
          </cell>
          <cell r="M585" t="str">
            <v>Alugado</v>
          </cell>
          <cell r="N585" t="str">
            <v>NAO</v>
          </cell>
          <cell r="O585">
            <v>169002.52</v>
          </cell>
        </row>
        <row r="586">
          <cell r="B586">
            <v>32107</v>
          </cell>
          <cell r="C586" t="str">
            <v>Avenida Vavá Lomanto</v>
          </cell>
          <cell r="D586" t="str">
            <v>34</v>
          </cell>
          <cell r="F586" t="str">
            <v>Jequiezinho</v>
          </cell>
          <cell r="G586" t="str">
            <v>Jequié</v>
          </cell>
          <cell r="H586" t="str">
            <v>BA</v>
          </cell>
          <cell r="I586" t="str">
            <v>45208539</v>
          </cell>
          <cell r="M586" t="str">
            <v>Alugado</v>
          </cell>
          <cell r="N586" t="str">
            <v>SIM</v>
          </cell>
          <cell r="O586">
            <v>0</v>
          </cell>
          <cell r="P586">
            <v>191368.01</v>
          </cell>
        </row>
        <row r="587">
          <cell r="B587">
            <v>32109</v>
          </cell>
          <cell r="C587" t="str">
            <v>Avenida Major Amarante</v>
          </cell>
          <cell r="D587" t="str">
            <v>4040</v>
          </cell>
          <cell r="E587" t="str">
            <v>2º andar - sala 3A</v>
          </cell>
          <cell r="F587" t="str">
            <v>Centro (S-01)</v>
          </cell>
          <cell r="G587" t="str">
            <v>Vilhena</v>
          </cell>
          <cell r="H587" t="str">
            <v>RO</v>
          </cell>
          <cell r="I587" t="str">
            <v>76980078</v>
          </cell>
          <cell r="M587" t="str">
            <v>Alugado</v>
          </cell>
          <cell r="N587" t="str">
            <v>SIM</v>
          </cell>
          <cell r="O587">
            <v>0</v>
          </cell>
          <cell r="P587">
            <v>305996.98</v>
          </cell>
        </row>
        <row r="588">
          <cell r="B588">
            <v>32110</v>
          </cell>
          <cell r="C588" t="str">
            <v>RUA PARÁ</v>
          </cell>
          <cell r="D588" t="str">
            <v>361</v>
          </cell>
          <cell r="F588" t="str">
            <v>Centro</v>
          </cell>
          <cell r="G588" t="str">
            <v>Colorado</v>
          </cell>
          <cell r="H588" t="str">
            <v>PR</v>
          </cell>
          <cell r="I588" t="str">
            <v>86690000</v>
          </cell>
          <cell r="M588" t="str">
            <v>Alugado</v>
          </cell>
          <cell r="N588" t="str">
            <v>NAO</v>
          </cell>
          <cell r="O588">
            <v>0</v>
          </cell>
        </row>
        <row r="589">
          <cell r="B589">
            <v>32111</v>
          </cell>
          <cell r="C589" t="str">
            <v>Rua Montes Claros</v>
          </cell>
          <cell r="D589" t="str">
            <v>1639</v>
          </cell>
          <cell r="F589" t="str">
            <v>Nossa Senhora de Fatima</v>
          </cell>
          <cell r="G589" t="str">
            <v>Pirapora</v>
          </cell>
          <cell r="H589" t="str">
            <v>MG</v>
          </cell>
          <cell r="I589" t="str">
            <v>39270000</v>
          </cell>
          <cell r="J589">
            <v>510295.74</v>
          </cell>
          <cell r="M589" t="str">
            <v>Alugado</v>
          </cell>
          <cell r="N589" t="str">
            <v>SIM</v>
          </cell>
          <cell r="O589">
            <v>510295.74</v>
          </cell>
          <cell r="P589">
            <v>98022.66</v>
          </cell>
        </row>
        <row r="590">
          <cell r="B590">
            <v>32112</v>
          </cell>
          <cell r="C590" t="str">
            <v>Avenida Professor Luiz Carlos Donegá</v>
          </cell>
          <cell r="D590" t="str">
            <v>1652</v>
          </cell>
          <cell r="F590" t="str">
            <v>Jardim Nossa Senhora Aparecida</v>
          </cell>
          <cell r="G590" t="str">
            <v>Mirassol</v>
          </cell>
          <cell r="H590" t="str">
            <v>SP</v>
          </cell>
          <cell r="I590" t="str">
            <v>15138050</v>
          </cell>
          <cell r="J590">
            <v>38282.01</v>
          </cell>
          <cell r="M590" t="str">
            <v>Alugado</v>
          </cell>
          <cell r="N590" t="str">
            <v>SIM</v>
          </cell>
          <cell r="O590">
            <v>38282.01</v>
          </cell>
          <cell r="P590">
            <v>143526.04</v>
          </cell>
        </row>
        <row r="591">
          <cell r="B591">
            <v>32113</v>
          </cell>
          <cell r="C591" t="str">
            <v>Rua Venâncio Aires</v>
          </cell>
          <cell r="D591" t="str">
            <v>947</v>
          </cell>
          <cell r="E591" t="str">
            <v>sala 02</v>
          </cell>
          <cell r="F591" t="str">
            <v>Centro</v>
          </cell>
          <cell r="G591" t="str">
            <v>Santiago</v>
          </cell>
          <cell r="H591" t="str">
            <v>RS</v>
          </cell>
          <cell r="I591" t="str">
            <v>97700380</v>
          </cell>
          <cell r="M591" t="str">
            <v>Alugado</v>
          </cell>
          <cell r="N591" t="str">
            <v>SIM</v>
          </cell>
          <cell r="O591">
            <v>0</v>
          </cell>
          <cell r="P591">
            <v>166033.35999999999</v>
          </cell>
        </row>
        <row r="592">
          <cell r="B592">
            <v>32114</v>
          </cell>
          <cell r="C592" t="str">
            <v>Rua Antônio Araújo</v>
          </cell>
          <cell r="D592" t="str">
            <v>1058</v>
          </cell>
          <cell r="E592" t="str">
            <v>9 andar</v>
          </cell>
          <cell r="F592" t="str">
            <v>Centro</v>
          </cell>
          <cell r="G592" t="str">
            <v>Passo Fundo</v>
          </cell>
          <cell r="H592" t="str">
            <v>RS</v>
          </cell>
          <cell r="I592" t="str">
            <v>99010-220</v>
          </cell>
          <cell r="M592" t="str">
            <v>Alugado</v>
          </cell>
          <cell r="N592" t="str">
            <v>NAO</v>
          </cell>
          <cell r="O592">
            <v>0</v>
          </cell>
        </row>
        <row r="593">
          <cell r="B593">
            <v>32115</v>
          </cell>
          <cell r="C593" t="str">
            <v>Rua José de Carvalho</v>
          </cell>
          <cell r="D593" t="str">
            <v>70</v>
          </cell>
          <cell r="F593" t="str">
            <v>Centro</v>
          </cell>
          <cell r="G593" t="str">
            <v>Jataí</v>
          </cell>
          <cell r="H593" t="str">
            <v>GO</v>
          </cell>
          <cell r="I593" t="str">
            <v>75800052</v>
          </cell>
          <cell r="M593" t="str">
            <v>Alugado</v>
          </cell>
          <cell r="N593" t="str">
            <v>SIM</v>
          </cell>
          <cell r="O593">
            <v>0</v>
          </cell>
          <cell r="P593">
            <v>385501.72</v>
          </cell>
        </row>
        <row r="594">
          <cell r="B594">
            <v>32118</v>
          </cell>
          <cell r="C594" t="str">
            <v>SBS</v>
          </cell>
          <cell r="D594" t="str">
            <v>QD 2</v>
          </cell>
          <cell r="E594" t="str">
            <v>Bloco H  Lote 08</v>
          </cell>
          <cell r="F594" t="str">
            <v>Asa Sul</v>
          </cell>
          <cell r="G594" t="str">
            <v>Brasilia</v>
          </cell>
          <cell r="H594" t="str">
            <v>DF</v>
          </cell>
          <cell r="I594" t="str">
            <v>70073902</v>
          </cell>
          <cell r="J594">
            <v>21445976.66</v>
          </cell>
          <cell r="M594" t="str">
            <v>Cedido</v>
          </cell>
          <cell r="N594" t="str">
            <v>SIM</v>
          </cell>
          <cell r="O594">
            <v>21445976.66</v>
          </cell>
          <cell r="P594">
            <v>7693475.4000000004</v>
          </cell>
        </row>
        <row r="595">
          <cell r="B595">
            <v>32119</v>
          </cell>
          <cell r="C595" t="str">
            <v>Rua Harpia</v>
          </cell>
          <cell r="D595" t="str">
            <v>32</v>
          </cell>
          <cell r="F595" t="str">
            <v>Centro</v>
          </cell>
          <cell r="G595" t="str">
            <v>Arapongas</v>
          </cell>
          <cell r="H595" t="str">
            <v>PR</v>
          </cell>
          <cell r="I595" t="str">
            <v>86701260</v>
          </cell>
          <cell r="M595" t="str">
            <v>Alugado</v>
          </cell>
          <cell r="N595" t="str">
            <v>SIM</v>
          </cell>
          <cell r="O595">
            <v>0</v>
          </cell>
          <cell r="P595">
            <v>346030.29</v>
          </cell>
        </row>
        <row r="596">
          <cell r="B596">
            <v>32120</v>
          </cell>
          <cell r="C596" t="str">
            <v>AV. 24 de OUTUBRO</v>
          </cell>
          <cell r="D596" t="str">
            <v>172</v>
          </cell>
          <cell r="F596" t="str">
            <v>Centro</v>
          </cell>
          <cell r="G596" t="str">
            <v>Xique-Xique</v>
          </cell>
          <cell r="H596" t="str">
            <v>BA</v>
          </cell>
          <cell r="I596" t="str">
            <v>47400000</v>
          </cell>
          <cell r="M596" t="str">
            <v>Alugado</v>
          </cell>
          <cell r="N596" t="str">
            <v>SIM</v>
          </cell>
          <cell r="O596">
            <v>0</v>
          </cell>
          <cell r="P596">
            <v>128929.32</v>
          </cell>
        </row>
        <row r="597">
          <cell r="B597">
            <v>32122</v>
          </cell>
          <cell r="C597" t="str">
            <v>Avenida Dois de Julho</v>
          </cell>
          <cell r="D597" t="str">
            <v>96</v>
          </cell>
          <cell r="E597" t="str">
            <v>Shop Itaguari409/411</v>
          </cell>
          <cell r="F597" t="str">
            <v xml:space="preserve">Ernesto Melo </v>
          </cell>
          <cell r="G597" t="str">
            <v>Santo Antônio de Jesus</v>
          </cell>
          <cell r="H597" t="str">
            <v>BA</v>
          </cell>
          <cell r="I597" t="str">
            <v>44440000</v>
          </cell>
          <cell r="M597" t="str">
            <v>Alugado</v>
          </cell>
          <cell r="N597" t="str">
            <v>SIM</v>
          </cell>
          <cell r="O597">
            <v>0</v>
          </cell>
          <cell r="P597">
            <v>260488.27</v>
          </cell>
        </row>
        <row r="598">
          <cell r="B598">
            <v>32123</v>
          </cell>
          <cell r="C598" t="str">
            <v>Avenida Max Ott</v>
          </cell>
          <cell r="D598" t="str">
            <v>979</v>
          </cell>
          <cell r="E598" t="str">
            <v>Quadra 20</v>
          </cell>
          <cell r="F598" t="str">
            <v>Centro</v>
          </cell>
          <cell r="G598" t="str">
            <v>Remanso</v>
          </cell>
          <cell r="H598" t="str">
            <v>BA</v>
          </cell>
          <cell r="I598" t="str">
            <v>47200000</v>
          </cell>
          <cell r="M598" t="str">
            <v>Alugado</v>
          </cell>
          <cell r="N598" t="str">
            <v>SIM</v>
          </cell>
          <cell r="O598">
            <v>0</v>
          </cell>
          <cell r="P598">
            <v>135365.45000000001</v>
          </cell>
        </row>
        <row r="599">
          <cell r="B599">
            <v>32125</v>
          </cell>
          <cell r="C599" t="str">
            <v>Avenida Doutor Paulo Quartins Barbosa</v>
          </cell>
          <cell r="D599" t="str">
            <v>Qd 50</v>
          </cell>
          <cell r="E599" t="str">
            <v>LT 22/23</v>
          </cell>
          <cell r="F599" t="str">
            <v>Marechal Rondon</v>
          </cell>
          <cell r="G599" t="str">
            <v>Redenção</v>
          </cell>
          <cell r="H599" t="str">
            <v>PA</v>
          </cell>
          <cell r="I599" t="str">
            <v>68554730</v>
          </cell>
          <cell r="M599" t="str">
            <v>Alugado</v>
          </cell>
          <cell r="N599" t="str">
            <v>SIM</v>
          </cell>
          <cell r="O599">
            <v>0</v>
          </cell>
          <cell r="P599">
            <v>407508.94</v>
          </cell>
        </row>
        <row r="600">
          <cell r="B600">
            <v>32126</v>
          </cell>
          <cell r="C600" t="str">
            <v>Rodovia BR 316 km 8</v>
          </cell>
          <cell r="D600" t="str">
            <v>501</v>
          </cell>
          <cell r="E600" t="str">
            <v>Salas 511 e 512</v>
          </cell>
          <cell r="F600" t="str">
            <v>Centro</v>
          </cell>
          <cell r="G600" t="str">
            <v>Ananindeua</v>
          </cell>
          <cell r="H600" t="str">
            <v>PA</v>
          </cell>
          <cell r="I600" t="str">
            <v>67033971</v>
          </cell>
          <cell r="M600" t="str">
            <v>Alugado</v>
          </cell>
          <cell r="N600" t="str">
            <v>SIM</v>
          </cell>
          <cell r="O600">
            <v>0</v>
          </cell>
          <cell r="P600">
            <v>387147.8</v>
          </cell>
        </row>
        <row r="601">
          <cell r="B601">
            <v>32127</v>
          </cell>
          <cell r="C601" t="str">
            <v>Rua José Carlos Camargos</v>
          </cell>
          <cell r="D601" t="str">
            <v>106</v>
          </cell>
          <cell r="F601" t="str">
            <v>Centro</v>
          </cell>
          <cell r="G601" t="str">
            <v>Contagem</v>
          </cell>
          <cell r="H601" t="str">
            <v>MG</v>
          </cell>
          <cell r="I601" t="str">
            <v>32040600</v>
          </cell>
          <cell r="J601">
            <v>837650.78</v>
          </cell>
          <cell r="M601" t="str">
            <v>Alugado</v>
          </cell>
          <cell r="N601" t="str">
            <v>SIM</v>
          </cell>
          <cell r="O601">
            <v>837650.78</v>
          </cell>
          <cell r="P601">
            <v>301364.05</v>
          </cell>
        </row>
        <row r="602">
          <cell r="B602">
            <v>32128</v>
          </cell>
          <cell r="C602" t="str">
            <v>Rua Fortaleza</v>
          </cell>
          <cell r="D602" t="str">
            <v>325</v>
          </cell>
          <cell r="F602" t="str">
            <v>Fórum</v>
          </cell>
          <cell r="G602" t="str">
            <v>Irecê</v>
          </cell>
          <cell r="H602" t="str">
            <v>BA</v>
          </cell>
          <cell r="I602" t="str">
            <v>44900000</v>
          </cell>
          <cell r="J602">
            <v>18151.89</v>
          </cell>
          <cell r="M602" t="str">
            <v>Alugado</v>
          </cell>
          <cell r="N602" t="str">
            <v>SIM</v>
          </cell>
          <cell r="O602">
            <v>18151.89</v>
          </cell>
          <cell r="P602">
            <v>217639.4</v>
          </cell>
        </row>
        <row r="603">
          <cell r="B603">
            <v>32129</v>
          </cell>
          <cell r="C603" t="str">
            <v>Rua Roberto Scaff</v>
          </cell>
          <cell r="D603" t="str">
            <v>749</v>
          </cell>
          <cell r="F603" t="str">
            <v>Alto</v>
          </cell>
          <cell r="G603" t="str">
            <v>Aquidauana</v>
          </cell>
          <cell r="H603" t="str">
            <v>MS</v>
          </cell>
          <cell r="I603" t="str">
            <v>79200000</v>
          </cell>
          <cell r="M603" t="str">
            <v>Alugado</v>
          </cell>
          <cell r="N603" t="str">
            <v>SIM</v>
          </cell>
          <cell r="O603">
            <v>0</v>
          </cell>
          <cell r="P603">
            <v>215667.5</v>
          </cell>
        </row>
        <row r="604">
          <cell r="B604">
            <v>32132</v>
          </cell>
          <cell r="C604" t="str">
            <v>Rua Doutor Pantaleão</v>
          </cell>
          <cell r="D604" t="str">
            <v>39</v>
          </cell>
          <cell r="F604" t="str">
            <v>Centro</v>
          </cell>
          <cell r="G604" t="str">
            <v>Santa Maria</v>
          </cell>
          <cell r="H604" t="str">
            <v>RS</v>
          </cell>
          <cell r="I604" t="str">
            <v>97010-180</v>
          </cell>
          <cell r="M604" t="str">
            <v>Alugado</v>
          </cell>
          <cell r="N604" t="str">
            <v>SIM</v>
          </cell>
          <cell r="O604">
            <v>0</v>
          </cell>
          <cell r="P604">
            <v>624420.65</v>
          </cell>
        </row>
        <row r="605">
          <cell r="B605">
            <v>32133</v>
          </cell>
          <cell r="C605" t="str">
            <v>Rua Barão de São Borja</v>
          </cell>
          <cell r="D605" t="str">
            <v>62</v>
          </cell>
          <cell r="E605" t="str">
            <v>Sala 402</v>
          </cell>
          <cell r="F605" t="str">
            <v>Boa Vista</v>
          </cell>
          <cell r="G605" t="str">
            <v>Recife</v>
          </cell>
          <cell r="H605" t="str">
            <v>PE</v>
          </cell>
          <cell r="I605" t="str">
            <v>50070325</v>
          </cell>
          <cell r="M605" t="str">
            <v>Alugado</v>
          </cell>
          <cell r="N605" t="str">
            <v>SIM</v>
          </cell>
          <cell r="O605">
            <v>0</v>
          </cell>
          <cell r="P605">
            <v>85770.35</v>
          </cell>
        </row>
        <row r="606">
          <cell r="B606">
            <v>32135</v>
          </cell>
          <cell r="C606" t="str">
            <v>Rua Clores Miranda</v>
          </cell>
          <cell r="D606" t="str">
            <v>702</v>
          </cell>
          <cell r="F606" t="str">
            <v>Centro</v>
          </cell>
          <cell r="G606" t="str">
            <v>Bacabal</v>
          </cell>
          <cell r="H606" t="str">
            <v>MA</v>
          </cell>
          <cell r="I606" t="str">
            <v>65700000</v>
          </cell>
          <cell r="M606" t="str">
            <v>Alugado</v>
          </cell>
          <cell r="N606" t="str">
            <v>SIM</v>
          </cell>
          <cell r="O606">
            <v>0</v>
          </cell>
          <cell r="P606">
            <v>390621.43</v>
          </cell>
        </row>
        <row r="607">
          <cell r="B607">
            <v>32138</v>
          </cell>
          <cell r="C607" t="str">
            <v>Rua São Gonçalo</v>
          </cell>
          <cell r="D607" t="str">
            <v>239</v>
          </cell>
          <cell r="F607" t="str">
            <v>Centro</v>
          </cell>
          <cell r="G607" t="str">
            <v>Livramento de Nossa Senhora</v>
          </cell>
          <cell r="H607" t="str">
            <v>BA</v>
          </cell>
          <cell r="I607" t="str">
            <v>46140000</v>
          </cell>
          <cell r="J607">
            <v>214670</v>
          </cell>
          <cell r="M607" t="str">
            <v>Alugado</v>
          </cell>
          <cell r="N607" t="str">
            <v>SIM</v>
          </cell>
          <cell r="O607">
            <v>214670</v>
          </cell>
          <cell r="P607">
            <v>141748.35</v>
          </cell>
        </row>
        <row r="608">
          <cell r="B608">
            <v>32139</v>
          </cell>
          <cell r="C608" t="str">
            <v>Rua São José</v>
          </cell>
          <cell r="D608" t="str">
            <v>531</v>
          </cell>
          <cell r="E608" t="str">
            <v>Salas 03 e 04</v>
          </cell>
          <cell r="F608" t="str">
            <v>Centro</v>
          </cell>
          <cell r="G608" t="str">
            <v>Barras</v>
          </cell>
          <cell r="H608" t="str">
            <v>PI</v>
          </cell>
          <cell r="I608" t="str">
            <v>64100000</v>
          </cell>
          <cell r="J608">
            <v>1320.3</v>
          </cell>
          <cell r="M608" t="str">
            <v>Alugado</v>
          </cell>
          <cell r="N608" t="str">
            <v>SIM</v>
          </cell>
          <cell r="O608">
            <v>1320.3</v>
          </cell>
          <cell r="P608">
            <v>282793.03000000003</v>
          </cell>
        </row>
        <row r="609">
          <cell r="B609">
            <v>32140</v>
          </cell>
          <cell r="C609" t="str">
            <v>Rua Alferes Rodrigo</v>
          </cell>
          <cell r="D609" t="str">
            <v>237</v>
          </cell>
          <cell r="E609" t="str">
            <v>sala 03</v>
          </cell>
          <cell r="F609" t="str">
            <v>Centro</v>
          </cell>
          <cell r="G609" t="str">
            <v>Carazinho</v>
          </cell>
          <cell r="H609" t="str">
            <v>RS</v>
          </cell>
          <cell r="I609" t="str">
            <v>99500000</v>
          </cell>
          <cell r="M609" t="str">
            <v>Alugado</v>
          </cell>
          <cell r="N609" t="str">
            <v>SIM</v>
          </cell>
          <cell r="O609">
            <v>0</v>
          </cell>
          <cell r="P609">
            <v>219098.82</v>
          </cell>
        </row>
        <row r="610">
          <cell r="B610">
            <v>32141</v>
          </cell>
          <cell r="C610" t="str">
            <v>Praça Padre Francisco Pedro da Silva</v>
          </cell>
          <cell r="D610" t="str">
            <v>46</v>
          </cell>
          <cell r="F610" t="str">
            <v>Centro</v>
          </cell>
          <cell r="G610" t="str">
            <v>Ouricuri</v>
          </cell>
          <cell r="H610" t="str">
            <v>PE</v>
          </cell>
          <cell r="I610" t="str">
            <v>56200000</v>
          </cell>
          <cell r="M610" t="str">
            <v>Alugado</v>
          </cell>
          <cell r="N610" t="str">
            <v>NAO</v>
          </cell>
          <cell r="O610">
            <v>0</v>
          </cell>
          <cell r="P610">
            <v>275036.46000000002</v>
          </cell>
        </row>
        <row r="611">
          <cell r="B611">
            <v>32142</v>
          </cell>
          <cell r="C611" t="str">
            <v>Rua das Macaúbas</v>
          </cell>
          <cell r="D611" t="str">
            <v>12</v>
          </cell>
          <cell r="E611" t="str">
            <v>Quadra 51</v>
          </cell>
          <cell r="F611" t="str">
            <v>Jardim São Francisco</v>
          </cell>
          <cell r="G611" t="str">
            <v>São Luís</v>
          </cell>
          <cell r="H611" t="str">
            <v>MA</v>
          </cell>
          <cell r="I611" t="str">
            <v>65076180</v>
          </cell>
          <cell r="M611" t="str">
            <v>Alugado</v>
          </cell>
          <cell r="N611" t="str">
            <v>SIM</v>
          </cell>
          <cell r="O611">
            <v>0</v>
          </cell>
          <cell r="P611">
            <v>263317.89</v>
          </cell>
        </row>
        <row r="612">
          <cell r="B612">
            <v>32144</v>
          </cell>
          <cell r="C612" t="str">
            <v>Rua Manoel Coelho</v>
          </cell>
          <cell r="D612" t="str">
            <v>676</v>
          </cell>
          <cell r="E612" t="str">
            <v>10 º Andar Sala 1014</v>
          </cell>
          <cell r="F612" t="str">
            <v>Centro</v>
          </cell>
          <cell r="G612" t="str">
            <v>São Caetano do Sul</v>
          </cell>
          <cell r="H612" t="str">
            <v>SP</v>
          </cell>
          <cell r="I612" t="str">
            <v>09510101</v>
          </cell>
          <cell r="J612">
            <v>48159.03</v>
          </cell>
          <cell r="M612" t="str">
            <v>Alugado</v>
          </cell>
          <cell r="N612" t="str">
            <v>SIM</v>
          </cell>
          <cell r="O612">
            <v>48159.03</v>
          </cell>
          <cell r="P612">
            <v>126325.54</v>
          </cell>
        </row>
        <row r="613">
          <cell r="B613">
            <v>32145</v>
          </cell>
          <cell r="C613" t="str">
            <v>Rua Benjamin Constant</v>
          </cell>
          <cell r="D613" t="str">
            <v>148</v>
          </cell>
          <cell r="F613" t="str">
            <v>Centro</v>
          </cell>
          <cell r="G613" t="str">
            <v>Valença</v>
          </cell>
          <cell r="H613" t="str">
            <v>BA</v>
          </cell>
          <cell r="I613" t="str">
            <v>45400000</v>
          </cell>
          <cell r="M613" t="str">
            <v>Alugado</v>
          </cell>
          <cell r="N613" t="str">
            <v>SIM</v>
          </cell>
          <cell r="O613">
            <v>0</v>
          </cell>
          <cell r="P613">
            <v>189131.99</v>
          </cell>
        </row>
        <row r="614">
          <cell r="B614">
            <v>32146</v>
          </cell>
          <cell r="C614" t="str">
            <v>Rua José Alves de Lima</v>
          </cell>
          <cell r="D614" t="str">
            <v>126</v>
          </cell>
          <cell r="F614" t="str">
            <v>Centro</v>
          </cell>
          <cell r="G614" t="str">
            <v>Itabaiana</v>
          </cell>
          <cell r="H614" t="str">
            <v>SE</v>
          </cell>
          <cell r="I614" t="str">
            <v>49500061</v>
          </cell>
          <cell r="M614" t="str">
            <v>Alugado</v>
          </cell>
          <cell r="N614" t="str">
            <v>SIM</v>
          </cell>
          <cell r="O614">
            <v>0</v>
          </cell>
          <cell r="P614">
            <v>369489.98</v>
          </cell>
        </row>
        <row r="615">
          <cell r="B615">
            <v>32147</v>
          </cell>
          <cell r="C615" t="str">
            <v>Rua da Glória</v>
          </cell>
          <cell r="D615" t="str">
            <v>385</v>
          </cell>
          <cell r="F615" t="str">
            <v>Centro</v>
          </cell>
          <cell r="G615" t="str">
            <v>Diamantina</v>
          </cell>
          <cell r="H615" t="str">
            <v>MG</v>
          </cell>
          <cell r="I615" t="str">
            <v>39100000</v>
          </cell>
          <cell r="M615" t="str">
            <v>Cedido</v>
          </cell>
          <cell r="N615" t="str">
            <v>SIM</v>
          </cell>
          <cell r="O615">
            <v>0</v>
          </cell>
          <cell r="P615">
            <v>188651.51999999999</v>
          </cell>
        </row>
        <row r="616">
          <cell r="B616">
            <v>32148</v>
          </cell>
          <cell r="C616" t="str">
            <v>Av. Belo Horizonte</v>
          </cell>
          <cell r="D616" t="str">
            <v>518</v>
          </cell>
          <cell r="E616" t="str">
            <v>Sala 311</v>
          </cell>
          <cell r="F616" t="str">
            <v>Centro</v>
          </cell>
          <cell r="G616" t="str">
            <v>Monte Carmelo</v>
          </cell>
          <cell r="H616" t="str">
            <v>MG</v>
          </cell>
          <cell r="I616" t="str">
            <v>38500000</v>
          </cell>
          <cell r="M616" t="str">
            <v>Cedido</v>
          </cell>
          <cell r="N616" t="str">
            <v>SIM</v>
          </cell>
          <cell r="O616">
            <v>0</v>
          </cell>
        </row>
        <row r="617">
          <cell r="B617">
            <v>32149</v>
          </cell>
          <cell r="C617" t="str">
            <v>Rua do Comércio</v>
          </cell>
          <cell r="D617" t="str">
            <v>449</v>
          </cell>
          <cell r="F617" t="str">
            <v>Centro</v>
          </cell>
          <cell r="G617" t="str">
            <v>São Félix do Araguaia</v>
          </cell>
          <cell r="H617" t="str">
            <v>MT</v>
          </cell>
          <cell r="I617" t="str">
            <v>78670000</v>
          </cell>
          <cell r="M617" t="str">
            <v>Cedido</v>
          </cell>
          <cell r="N617" t="str">
            <v>SIM</v>
          </cell>
          <cell r="O617">
            <v>0</v>
          </cell>
          <cell r="P617">
            <v>158207.23000000001</v>
          </cell>
        </row>
        <row r="618">
          <cell r="B618">
            <v>32150</v>
          </cell>
          <cell r="C618" t="str">
            <v>Rua Quimo</v>
          </cell>
          <cell r="D618" t="str">
            <v>59</v>
          </cell>
          <cell r="F618" t="str">
            <v>Parque São Pedro (Venda Nova)</v>
          </cell>
          <cell r="G618" t="str">
            <v>Belo Horizonte</v>
          </cell>
          <cell r="H618" t="str">
            <v>MG</v>
          </cell>
          <cell r="I618" t="str">
            <v>31610240</v>
          </cell>
          <cell r="J618">
            <v>779781.73</v>
          </cell>
          <cell r="M618" t="str">
            <v>Alugado</v>
          </cell>
          <cell r="N618" t="str">
            <v>SIM</v>
          </cell>
          <cell r="O618">
            <v>779781.73</v>
          </cell>
          <cell r="P618">
            <v>238929.13</v>
          </cell>
        </row>
        <row r="619">
          <cell r="B619">
            <v>32151</v>
          </cell>
          <cell r="C619" t="str">
            <v>Avenida Marechal Deodoro</v>
          </cell>
          <cell r="D619" t="str">
            <v>s/n</v>
          </cell>
          <cell r="F619" t="str">
            <v>Centro</v>
          </cell>
          <cell r="G619" t="str">
            <v>Paulistana</v>
          </cell>
          <cell r="H619" t="str">
            <v>PI</v>
          </cell>
          <cell r="I619" t="str">
            <v>64750970</v>
          </cell>
          <cell r="J619">
            <v>161227.21</v>
          </cell>
          <cell r="M619" t="str">
            <v>Cedido</v>
          </cell>
          <cell r="N619" t="str">
            <v>SIM</v>
          </cell>
          <cell r="O619">
            <v>161227.21</v>
          </cell>
          <cell r="P619">
            <v>103140.16</v>
          </cell>
        </row>
        <row r="620">
          <cell r="B620">
            <v>32152</v>
          </cell>
          <cell r="C620" t="str">
            <v>Rua Professor Leonel Amorim</v>
          </cell>
          <cell r="D620" t="str">
            <v>246</v>
          </cell>
          <cell r="F620" t="str">
            <v>Centro</v>
          </cell>
          <cell r="G620" t="str">
            <v>Itapecuru Mirim</v>
          </cell>
          <cell r="H620" t="str">
            <v>MA</v>
          </cell>
          <cell r="I620" t="str">
            <v>65485000</v>
          </cell>
          <cell r="M620" t="str">
            <v>Alugado</v>
          </cell>
          <cell r="N620" t="str">
            <v>SIM</v>
          </cell>
          <cell r="O620">
            <v>0</v>
          </cell>
          <cell r="P620">
            <v>318679.09999999998</v>
          </cell>
        </row>
        <row r="621">
          <cell r="B621">
            <v>32154</v>
          </cell>
          <cell r="C621" t="str">
            <v>Rua Paulo Freitas</v>
          </cell>
          <cell r="D621" t="str">
            <v>142</v>
          </cell>
          <cell r="E621" t="str">
            <v>Térreo</v>
          </cell>
          <cell r="F621" t="str">
            <v>Centro</v>
          </cell>
          <cell r="G621" t="str">
            <v>São João Del Rei</v>
          </cell>
          <cell r="H621" t="str">
            <v>MG</v>
          </cell>
          <cell r="I621" t="str">
            <v>36301004</v>
          </cell>
          <cell r="J621">
            <v>441598.21</v>
          </cell>
          <cell r="M621" t="str">
            <v>Alugado</v>
          </cell>
          <cell r="N621" t="str">
            <v>SIM</v>
          </cell>
          <cell r="O621">
            <v>441598.21</v>
          </cell>
          <cell r="P621">
            <v>108926.32</v>
          </cell>
        </row>
        <row r="622">
          <cell r="B622">
            <v>32156</v>
          </cell>
          <cell r="C622" t="str">
            <v>Rua Otávio Passos</v>
          </cell>
          <cell r="D622" t="str">
            <v>39</v>
          </cell>
          <cell r="F622" t="str">
            <v>Vila Gomes</v>
          </cell>
          <cell r="G622" t="str">
            <v>São Paulo</v>
          </cell>
          <cell r="H622" t="str">
            <v>SP</v>
          </cell>
          <cell r="I622" t="str">
            <v>05590190</v>
          </cell>
          <cell r="J622">
            <v>449461</v>
          </cell>
          <cell r="M622" t="str">
            <v>Alugado</v>
          </cell>
          <cell r="N622" t="str">
            <v>SIM</v>
          </cell>
          <cell r="O622">
            <v>449461</v>
          </cell>
          <cell r="P622">
            <v>225839.47</v>
          </cell>
        </row>
        <row r="623">
          <cell r="B623">
            <v>32158</v>
          </cell>
          <cell r="C623" t="str">
            <v>Rua Francisco Moitinho Dourado</v>
          </cell>
          <cell r="D623" t="str">
            <v>763</v>
          </cell>
          <cell r="F623" t="str">
            <v>Fátima</v>
          </cell>
          <cell r="G623" t="str">
            <v>Itamaraju</v>
          </cell>
          <cell r="H623" t="str">
            <v>BA</v>
          </cell>
          <cell r="I623" t="str">
            <v>45836000</v>
          </cell>
          <cell r="J623">
            <v>38690</v>
          </cell>
          <cell r="M623" t="str">
            <v>Alugado</v>
          </cell>
          <cell r="N623" t="str">
            <v>SIM</v>
          </cell>
          <cell r="O623">
            <v>38690</v>
          </cell>
          <cell r="P623">
            <v>270563.73</v>
          </cell>
        </row>
        <row r="624">
          <cell r="B624">
            <v>32159</v>
          </cell>
          <cell r="C624" t="str">
            <v>Avenida Industrial</v>
          </cell>
          <cell r="D624" t="str">
            <v>1850</v>
          </cell>
          <cell r="F624" t="str">
            <v>Campestre</v>
          </cell>
          <cell r="G624" t="str">
            <v>Santo André</v>
          </cell>
          <cell r="H624" t="str">
            <v>SP</v>
          </cell>
          <cell r="I624" t="str">
            <v>09080501</v>
          </cell>
          <cell r="J624">
            <v>257109.53</v>
          </cell>
          <cell r="M624" t="str">
            <v>Cedido</v>
          </cell>
          <cell r="N624" t="str">
            <v>SIM</v>
          </cell>
          <cell r="O624">
            <v>257109.53</v>
          </cell>
          <cell r="P624">
            <v>201556.17</v>
          </cell>
        </row>
        <row r="625">
          <cell r="B625">
            <v>32160</v>
          </cell>
          <cell r="C625" t="str">
            <v>Rua Ibirapitanga</v>
          </cell>
          <cell r="D625" t="str">
            <v>19</v>
          </cell>
          <cell r="F625" t="str">
            <v>Jardim Zaira</v>
          </cell>
          <cell r="G625" t="str">
            <v>Guarulhos</v>
          </cell>
          <cell r="H625" t="str">
            <v>SP</v>
          </cell>
          <cell r="I625" t="str">
            <v>07095120</v>
          </cell>
          <cell r="J625">
            <v>1070107.29</v>
          </cell>
          <cell r="M625" t="str">
            <v>Cedido</v>
          </cell>
          <cell r="N625" t="str">
            <v>SIM</v>
          </cell>
          <cell r="O625">
            <v>1070107.29</v>
          </cell>
          <cell r="P625">
            <v>254267.24</v>
          </cell>
        </row>
        <row r="626">
          <cell r="B626">
            <v>32165</v>
          </cell>
          <cell r="C626" t="str">
            <v>Avenida João Ferreira</v>
          </cell>
          <cell r="D626" t="str">
            <v>407</v>
          </cell>
          <cell r="F626" t="str">
            <v>Centro</v>
          </cell>
          <cell r="G626" t="str">
            <v>Água Branca</v>
          </cell>
          <cell r="H626" t="str">
            <v>PI</v>
          </cell>
          <cell r="I626" t="str">
            <v>64460000</v>
          </cell>
          <cell r="J626">
            <v>271743.13</v>
          </cell>
          <cell r="M626" t="str">
            <v>Cedido</v>
          </cell>
          <cell r="N626" t="str">
            <v>SIM</v>
          </cell>
          <cell r="O626">
            <v>271743.13</v>
          </cell>
          <cell r="P626">
            <v>232635.19</v>
          </cell>
        </row>
        <row r="627">
          <cell r="B627">
            <v>32167</v>
          </cell>
          <cell r="C627" t="str">
            <v>Avenida José Bonifácio</v>
          </cell>
          <cell r="D627" t="str">
            <v>201</v>
          </cell>
          <cell r="F627" t="str">
            <v>Centro</v>
          </cell>
          <cell r="G627" t="str">
            <v>Barreiras</v>
          </cell>
          <cell r="H627" t="str">
            <v>BA</v>
          </cell>
          <cell r="I627" t="str">
            <v>47800090</v>
          </cell>
          <cell r="J627">
            <v>275000</v>
          </cell>
          <cell r="M627" t="str">
            <v>Alugado</v>
          </cell>
          <cell r="N627" t="str">
            <v>NAO</v>
          </cell>
          <cell r="O627">
            <v>275000</v>
          </cell>
        </row>
        <row r="628">
          <cell r="B628">
            <v>32168</v>
          </cell>
          <cell r="C628" t="str">
            <v>Rua Hildebrando Nunes Rezende</v>
          </cell>
          <cell r="D628" t="str">
            <v>311</v>
          </cell>
          <cell r="F628" t="str">
            <v>Centro</v>
          </cell>
          <cell r="G628" t="str">
            <v>Ipiaú</v>
          </cell>
          <cell r="H628" t="str">
            <v>BA</v>
          </cell>
          <cell r="I628" t="str">
            <v>45570000</v>
          </cell>
          <cell r="J628">
            <v>25000</v>
          </cell>
          <cell r="M628" t="str">
            <v>Alugado</v>
          </cell>
          <cell r="N628" t="str">
            <v>SIM</v>
          </cell>
          <cell r="O628">
            <v>25000</v>
          </cell>
          <cell r="P628">
            <v>258335.44</v>
          </cell>
        </row>
        <row r="629">
          <cell r="B629">
            <v>32170</v>
          </cell>
          <cell r="C629" t="str">
            <v>Rua Eduardo Piquet</v>
          </cell>
          <cell r="D629" t="str">
            <v>68</v>
          </cell>
          <cell r="F629" t="str">
            <v>São Vicente</v>
          </cell>
          <cell r="G629" t="str">
            <v>Itajubá</v>
          </cell>
          <cell r="H629" t="str">
            <v>MG</v>
          </cell>
          <cell r="I629" t="str">
            <v>37502010</v>
          </cell>
          <cell r="J629">
            <v>534400.99</v>
          </cell>
          <cell r="M629" t="str">
            <v>Alugado</v>
          </cell>
          <cell r="N629" t="str">
            <v>SIM</v>
          </cell>
          <cell r="O629">
            <v>534400.99</v>
          </cell>
          <cell r="P629">
            <v>173061.45</v>
          </cell>
        </row>
        <row r="630">
          <cell r="B630">
            <v>32171</v>
          </cell>
          <cell r="C630" t="str">
            <v>Rua General Osório</v>
          </cell>
          <cell r="D630" t="str">
            <v>368</v>
          </cell>
          <cell r="E630" t="str">
            <v>Casa</v>
          </cell>
          <cell r="F630" t="str">
            <v>Centro</v>
          </cell>
          <cell r="G630" t="str">
            <v>Nova Friburgo</v>
          </cell>
          <cell r="H630" t="str">
            <v>RJ</v>
          </cell>
          <cell r="I630" t="str">
            <v>28625630</v>
          </cell>
          <cell r="M630" t="str">
            <v>Alugado</v>
          </cell>
          <cell r="N630" t="str">
            <v>SIM</v>
          </cell>
          <cell r="O630">
            <v>0</v>
          </cell>
          <cell r="P630">
            <v>264776.21999999997</v>
          </cell>
        </row>
        <row r="631">
          <cell r="B631">
            <v>32173</v>
          </cell>
          <cell r="C631" t="str">
            <v>Rua Rita Gonçalves</v>
          </cell>
          <cell r="D631" t="str">
            <v>18</v>
          </cell>
          <cell r="E631" t="str">
            <v>Casa</v>
          </cell>
          <cell r="F631" t="str">
            <v>Centro</v>
          </cell>
          <cell r="G631" t="str">
            <v>Nova Iguaçu</v>
          </cell>
          <cell r="H631" t="str">
            <v>RJ</v>
          </cell>
          <cell r="I631" t="str">
            <v>26250160</v>
          </cell>
          <cell r="M631" t="str">
            <v>Alugado</v>
          </cell>
          <cell r="N631" t="str">
            <v>SIM</v>
          </cell>
          <cell r="O631">
            <v>0</v>
          </cell>
          <cell r="P631">
            <v>236887.42</v>
          </cell>
        </row>
        <row r="632">
          <cell r="B632">
            <v>32188</v>
          </cell>
          <cell r="C632" t="str">
            <v>Rua Alfredo Nasser esq. c/ Rua Alvorada</v>
          </cell>
          <cell r="D632" t="str">
            <v>748</v>
          </cell>
          <cell r="E632" t="str">
            <v xml:space="preserve">Qd. 29 Lt. 01 </v>
          </cell>
          <cell r="F632" t="str">
            <v>Augusto José Valente</v>
          </cell>
          <cell r="G632" t="str">
            <v>Posse</v>
          </cell>
          <cell r="H632" t="str">
            <v>GO</v>
          </cell>
          <cell r="I632" t="str">
            <v>73900046</v>
          </cell>
          <cell r="M632" t="str">
            <v>Alugado</v>
          </cell>
          <cell r="N632" t="str">
            <v>SIM</v>
          </cell>
          <cell r="O632">
            <v>0</v>
          </cell>
          <cell r="P632">
            <v>360187.61</v>
          </cell>
        </row>
        <row r="633">
          <cell r="B633">
            <v>32229</v>
          </cell>
          <cell r="C633" t="str">
            <v>Avenida Presidente Dutra</v>
          </cell>
          <cell r="D633" t="str">
            <v>359</v>
          </cell>
          <cell r="E633" t="str">
            <v>2º Andar</v>
          </cell>
          <cell r="F633" t="str">
            <v>Centro</v>
          </cell>
          <cell r="G633" t="str">
            <v>São Francisco</v>
          </cell>
          <cell r="H633" t="str">
            <v>MG</v>
          </cell>
          <cell r="I633" t="str">
            <v>39300000</v>
          </cell>
          <cell r="M633" t="str">
            <v>Cedido</v>
          </cell>
          <cell r="N633" t="str">
            <v>SIM</v>
          </cell>
          <cell r="O633">
            <v>0</v>
          </cell>
          <cell r="P633">
            <v>194286.69</v>
          </cell>
        </row>
        <row r="634">
          <cell r="B634">
            <v>32230</v>
          </cell>
          <cell r="C634" t="str">
            <v>Rua Francisco Coutinho</v>
          </cell>
          <cell r="D634" t="str">
            <v>41</v>
          </cell>
          <cell r="F634" t="str">
            <v>Centro</v>
          </cell>
          <cell r="G634" t="str">
            <v>Pires do Rio</v>
          </cell>
          <cell r="H634" t="str">
            <v>GO</v>
          </cell>
          <cell r="I634" t="str">
            <v>75200000</v>
          </cell>
          <cell r="M634" t="str">
            <v>Alugado</v>
          </cell>
          <cell r="N634" t="str">
            <v>SIM</v>
          </cell>
          <cell r="O634">
            <v>0</v>
          </cell>
          <cell r="P634">
            <v>232661.77</v>
          </cell>
        </row>
        <row r="635">
          <cell r="B635">
            <v>32232</v>
          </cell>
          <cell r="C635" t="str">
            <v>Rua Vereador Zino Militão dos Santos</v>
          </cell>
          <cell r="D635" t="str">
            <v>93</v>
          </cell>
          <cell r="F635" t="str">
            <v>Centro</v>
          </cell>
          <cell r="G635" t="str">
            <v>São Sebastião</v>
          </cell>
          <cell r="H635" t="str">
            <v>SP</v>
          </cell>
          <cell r="I635" t="str">
            <v>11608542</v>
          </cell>
          <cell r="J635">
            <v>110539.8</v>
          </cell>
          <cell r="M635" t="str">
            <v>Alugado</v>
          </cell>
          <cell r="N635" t="str">
            <v>SIM</v>
          </cell>
          <cell r="O635">
            <v>110539.8</v>
          </cell>
          <cell r="P635">
            <v>313340.68</v>
          </cell>
        </row>
        <row r="636">
          <cell r="B636">
            <v>32233</v>
          </cell>
          <cell r="C636" t="str">
            <v>Avenida Governador Paulo Barreto de Menezes</v>
          </cell>
          <cell r="D636" t="str">
            <v>1064</v>
          </cell>
          <cell r="F636" t="str">
            <v>Treze de Julho</v>
          </cell>
          <cell r="G636" t="str">
            <v>Aracaju</v>
          </cell>
          <cell r="H636" t="str">
            <v>SE</v>
          </cell>
          <cell r="I636" t="str">
            <v>49020010</v>
          </cell>
          <cell r="M636" t="str">
            <v>Cedido</v>
          </cell>
          <cell r="N636" t="str">
            <v>SIM</v>
          </cell>
          <cell r="O636">
            <v>0</v>
          </cell>
          <cell r="P636">
            <v>3193615.55</v>
          </cell>
        </row>
        <row r="637">
          <cell r="B637">
            <v>32234</v>
          </cell>
          <cell r="C637" t="str">
            <v>Rua Recife</v>
          </cell>
          <cell r="D637" t="str">
            <v>478</v>
          </cell>
          <cell r="F637" t="str">
            <v>Centro</v>
          </cell>
          <cell r="G637" t="str">
            <v>Tubarão</v>
          </cell>
          <cell r="H637" t="str">
            <v>SC</v>
          </cell>
          <cell r="I637" t="str">
            <v>88701420</v>
          </cell>
          <cell r="J637">
            <v>698080.2</v>
          </cell>
          <cell r="M637" t="str">
            <v>Cedido</v>
          </cell>
          <cell r="N637" t="str">
            <v>SIM</v>
          </cell>
          <cell r="O637">
            <v>698080.2</v>
          </cell>
          <cell r="P637">
            <v>337515.15</v>
          </cell>
        </row>
        <row r="638">
          <cell r="B638">
            <v>32235</v>
          </cell>
          <cell r="C638" t="str">
            <v>Av. Anália Nascimento</v>
          </cell>
          <cell r="D638" t="str">
            <v>63</v>
          </cell>
          <cell r="E638" t="str">
            <v>Térreo</v>
          </cell>
          <cell r="F638" t="str">
            <v>Centro</v>
          </cell>
          <cell r="G638" t="str">
            <v>Santa Rita de Cássia</v>
          </cell>
          <cell r="H638" t="str">
            <v>BA</v>
          </cell>
          <cell r="I638" t="str">
            <v>47150000</v>
          </cell>
          <cell r="M638" t="str">
            <v>Alugado</v>
          </cell>
          <cell r="N638" t="str">
            <v>SIM</v>
          </cell>
          <cell r="O638">
            <v>0</v>
          </cell>
          <cell r="P638">
            <v>180203.39</v>
          </cell>
        </row>
        <row r="639">
          <cell r="B639">
            <v>32236</v>
          </cell>
          <cell r="C639" t="str">
            <v>Avenida Ulisses Montarroyos</v>
          </cell>
          <cell r="D639" t="str">
            <v>4279</v>
          </cell>
          <cell r="F639" t="str">
            <v>Candeias</v>
          </cell>
          <cell r="G639" t="str">
            <v>Jaboatão dos Guararapes</v>
          </cell>
          <cell r="H639" t="str">
            <v>PE</v>
          </cell>
          <cell r="I639" t="str">
            <v>54440570</v>
          </cell>
          <cell r="M639" t="str">
            <v>Alugado</v>
          </cell>
          <cell r="N639" t="str">
            <v>SIM</v>
          </cell>
          <cell r="O639">
            <v>0</v>
          </cell>
          <cell r="P639">
            <v>87801.15</v>
          </cell>
        </row>
        <row r="640">
          <cell r="B640">
            <v>32237</v>
          </cell>
          <cell r="C640" t="str">
            <v>Avenida General Câmara</v>
          </cell>
          <cell r="D640" t="str">
            <v>630</v>
          </cell>
          <cell r="E640" t="str">
            <v>Sala 301</v>
          </cell>
          <cell r="F640" t="str">
            <v>Centro</v>
          </cell>
          <cell r="G640" t="str">
            <v>Cruz Alta</v>
          </cell>
          <cell r="H640" t="str">
            <v>RS</v>
          </cell>
          <cell r="I640" t="str">
            <v>98005112</v>
          </cell>
          <cell r="M640" t="str">
            <v>Alugado</v>
          </cell>
          <cell r="N640" t="str">
            <v>SIM</v>
          </cell>
          <cell r="O640">
            <v>0</v>
          </cell>
          <cell r="P640">
            <v>269403.82</v>
          </cell>
        </row>
        <row r="641">
          <cell r="B641">
            <v>32238</v>
          </cell>
          <cell r="C641" t="str">
            <v>Rua José de Paula Cavalcante</v>
          </cell>
          <cell r="D641" t="str">
            <v>120</v>
          </cell>
          <cell r="F641" t="str">
            <v>Outra Banda</v>
          </cell>
          <cell r="G641" t="str">
            <v>Maranguape</v>
          </cell>
          <cell r="H641" t="str">
            <v>CE</v>
          </cell>
          <cell r="I641" t="str">
            <v>61942550</v>
          </cell>
          <cell r="J641">
            <v>34791.86</v>
          </cell>
          <cell r="M641" t="str">
            <v>Cedido</v>
          </cell>
          <cell r="N641" t="str">
            <v>SIM</v>
          </cell>
          <cell r="O641">
            <v>34791.86</v>
          </cell>
          <cell r="P641">
            <v>283144.18</v>
          </cell>
        </row>
        <row r="642">
          <cell r="B642">
            <v>32239</v>
          </cell>
          <cell r="C642" t="str">
            <v>Rua  Dr.  José  Cordeiro</v>
          </cell>
          <cell r="D642" t="str">
            <v>111</v>
          </cell>
          <cell r="F642" t="str">
            <v>Centro</v>
          </cell>
          <cell r="G642" t="str">
            <v>Limoeiro</v>
          </cell>
          <cell r="H642" t="str">
            <v>PE</v>
          </cell>
          <cell r="I642" t="str">
            <v>55700000</v>
          </cell>
          <cell r="M642" t="str">
            <v>Alugado</v>
          </cell>
          <cell r="N642" t="str">
            <v>SIM</v>
          </cell>
          <cell r="O642">
            <v>0</v>
          </cell>
          <cell r="P642">
            <v>244558.25</v>
          </cell>
        </row>
        <row r="643">
          <cell r="B643">
            <v>32241</v>
          </cell>
          <cell r="C643" t="str">
            <v>Rua  Cônego  Hugo</v>
          </cell>
          <cell r="D643" t="str">
            <v>99</v>
          </cell>
          <cell r="F643" t="str">
            <v>Centro</v>
          </cell>
          <cell r="G643" t="str">
            <v>Senhor do Bonfim</v>
          </cell>
          <cell r="H643" t="str">
            <v>BA</v>
          </cell>
          <cell r="I643" t="str">
            <v>48970000</v>
          </cell>
          <cell r="M643" t="str">
            <v>Alugado</v>
          </cell>
          <cell r="N643" t="str">
            <v>SIM</v>
          </cell>
          <cell r="O643">
            <v>0</v>
          </cell>
          <cell r="P643">
            <v>214921.36</v>
          </cell>
        </row>
        <row r="644">
          <cell r="B644">
            <v>32242</v>
          </cell>
          <cell r="C644" t="str">
            <v>Rua  05</v>
          </cell>
          <cell r="D644" t="str">
            <v>89</v>
          </cell>
          <cell r="E644" t="str">
            <v>Qd. 05 Lt. 05 Casa 1</v>
          </cell>
          <cell r="F644" t="str">
            <v>Oriente</v>
          </cell>
          <cell r="G644" t="str">
            <v>Jaraguá</v>
          </cell>
          <cell r="H644" t="str">
            <v>GO</v>
          </cell>
          <cell r="I644" t="str">
            <v>76330000</v>
          </cell>
          <cell r="M644" t="str">
            <v>Alugado</v>
          </cell>
          <cell r="N644" t="str">
            <v>SIM</v>
          </cell>
          <cell r="O644">
            <v>0</v>
          </cell>
          <cell r="P644">
            <v>211730.04</v>
          </cell>
        </row>
        <row r="645">
          <cell r="B645">
            <v>32246</v>
          </cell>
          <cell r="C645" t="str">
            <v>Rua Treze de Junho (esquina com rua São Joaquim)</v>
          </cell>
          <cell r="D645" t="str">
            <v>1372</v>
          </cell>
          <cell r="F645" t="str">
            <v>Centro-Sul</v>
          </cell>
          <cell r="G645" t="str">
            <v>Cuiabá</v>
          </cell>
          <cell r="H645" t="str">
            <v>MT</v>
          </cell>
          <cell r="I645" t="str">
            <v>78020000</v>
          </cell>
          <cell r="J645">
            <v>1062684.25</v>
          </cell>
          <cell r="M645" t="str">
            <v>Cedido</v>
          </cell>
          <cell r="N645" t="str">
            <v>SIM</v>
          </cell>
          <cell r="O645">
            <v>1062684.25</v>
          </cell>
          <cell r="P645">
            <v>399784.84</v>
          </cell>
        </row>
        <row r="646">
          <cell r="B646">
            <v>32247</v>
          </cell>
          <cell r="C646" t="str">
            <v>Avenida Armando Prado</v>
          </cell>
          <cell r="D646" t="str">
            <v>2475</v>
          </cell>
          <cell r="F646" t="str">
            <v>Centro</v>
          </cell>
          <cell r="G646" t="str">
            <v>Parintins</v>
          </cell>
          <cell r="H646" t="str">
            <v>AM</v>
          </cell>
          <cell r="I646" t="str">
            <v>69151010</v>
          </cell>
          <cell r="M646" t="str">
            <v>Alugado</v>
          </cell>
          <cell r="N646" t="str">
            <v>SIM</v>
          </cell>
          <cell r="O646">
            <v>0</v>
          </cell>
          <cell r="P646">
            <v>209460.48000000001</v>
          </cell>
        </row>
        <row r="647">
          <cell r="B647">
            <v>32248</v>
          </cell>
          <cell r="C647" t="str">
            <v>Travessa Nove de Janeiro</v>
          </cell>
          <cell r="D647" t="str">
            <v>1264</v>
          </cell>
          <cell r="F647" t="str">
            <v>São Brás</v>
          </cell>
          <cell r="G647" t="str">
            <v>Belém</v>
          </cell>
          <cell r="H647" t="str">
            <v>PA</v>
          </cell>
          <cell r="I647" t="str">
            <v>66060575</v>
          </cell>
          <cell r="M647" t="str">
            <v>Alugado</v>
          </cell>
          <cell r="N647" t="str">
            <v>SIM</v>
          </cell>
          <cell r="O647">
            <v>0</v>
          </cell>
          <cell r="P647">
            <v>7530576</v>
          </cell>
        </row>
        <row r="648">
          <cell r="B648">
            <v>32270</v>
          </cell>
          <cell r="C648" t="str">
            <v>Rua São Jorge</v>
          </cell>
          <cell r="D648" t="str">
            <v>57</v>
          </cell>
          <cell r="F648" t="str">
            <v>Cavalhada I</v>
          </cell>
          <cell r="G648" t="str">
            <v>Cáceres</v>
          </cell>
          <cell r="H648" t="str">
            <v>MT</v>
          </cell>
          <cell r="I648" t="str">
            <v>78216025</v>
          </cell>
          <cell r="J648">
            <v>282179.42</v>
          </cell>
          <cell r="M648" t="str">
            <v>Cedido</v>
          </cell>
          <cell r="N648" t="str">
            <v>SIM</v>
          </cell>
          <cell r="O648">
            <v>282179.42</v>
          </cell>
          <cell r="P648">
            <v>302305.46000000002</v>
          </cell>
        </row>
        <row r="649">
          <cell r="B649">
            <v>32271</v>
          </cell>
          <cell r="C649" t="str">
            <v>Avenida Bernardo Sayão</v>
          </cell>
          <cell r="D649" t="str">
            <v>s\n</v>
          </cell>
          <cell r="E649" t="str">
            <v>Quadra U Lote 34</v>
          </cell>
          <cell r="F649" t="str">
            <v>Setor Sara Ribeiro</v>
          </cell>
          <cell r="G649" t="str">
            <v>Ceres</v>
          </cell>
          <cell r="H649" t="str">
            <v>GO</v>
          </cell>
          <cell r="I649" t="str">
            <v>76300000</v>
          </cell>
          <cell r="M649" t="str">
            <v>Alugado</v>
          </cell>
          <cell r="N649" t="str">
            <v>SIM</v>
          </cell>
          <cell r="O649">
            <v>0</v>
          </cell>
          <cell r="P649">
            <v>331716.52</v>
          </cell>
        </row>
        <row r="650">
          <cell r="B650">
            <v>32272</v>
          </cell>
          <cell r="C650" t="str">
            <v>Estrada Ari Parreiras</v>
          </cell>
          <cell r="D650" t="str">
            <v>504</v>
          </cell>
          <cell r="E650" t="str">
            <v>Quadra 07 Lote 03</v>
          </cell>
          <cell r="F650" t="str">
            <v>Centro</v>
          </cell>
          <cell r="G650" t="str">
            <v>Itaguaí</v>
          </cell>
          <cell r="H650" t="str">
            <v>RJ</v>
          </cell>
          <cell r="I650" t="str">
            <v>23815542</v>
          </cell>
          <cell r="M650" t="str">
            <v>Alugado</v>
          </cell>
          <cell r="N650" t="str">
            <v>SIM</v>
          </cell>
          <cell r="O650">
            <v>0</v>
          </cell>
          <cell r="P650">
            <v>430547.54</v>
          </cell>
        </row>
        <row r="651">
          <cell r="B651">
            <v>32273</v>
          </cell>
          <cell r="C651" t="str">
            <v>Rua Paulo Frontin</v>
          </cell>
          <cell r="D651" t="str">
            <v>1261</v>
          </cell>
          <cell r="F651" t="str">
            <v>Centro</v>
          </cell>
          <cell r="G651" t="str">
            <v>Sete Lagoas</v>
          </cell>
          <cell r="H651" t="str">
            <v>MG</v>
          </cell>
          <cell r="I651" t="str">
            <v>35700049</v>
          </cell>
          <cell r="J651">
            <v>2000448.55</v>
          </cell>
          <cell r="M651" t="str">
            <v>Cedido</v>
          </cell>
          <cell r="N651" t="str">
            <v>SIM</v>
          </cell>
          <cell r="O651">
            <v>2000448.55</v>
          </cell>
          <cell r="P651">
            <v>230268.73</v>
          </cell>
        </row>
        <row r="652">
          <cell r="B652">
            <v>32275</v>
          </cell>
          <cell r="C652" t="str">
            <v>Rua Domingos de Moraes</v>
          </cell>
          <cell r="D652" t="str">
            <v>215</v>
          </cell>
          <cell r="F652" t="str">
            <v>Jardim Bela Daria</v>
          </cell>
          <cell r="G652" t="str">
            <v>Presidente Prudente</v>
          </cell>
          <cell r="H652" t="str">
            <v>SP</v>
          </cell>
          <cell r="I652" t="str">
            <v>19013180</v>
          </cell>
          <cell r="J652">
            <v>36436.46</v>
          </cell>
          <cell r="M652" t="str">
            <v>Alugado</v>
          </cell>
          <cell r="N652" t="str">
            <v>SIM</v>
          </cell>
          <cell r="O652">
            <v>36436.46</v>
          </cell>
          <cell r="P652">
            <v>178402.52</v>
          </cell>
        </row>
        <row r="653">
          <cell r="B653">
            <v>32276</v>
          </cell>
          <cell r="C653" t="str">
            <v>Rua Aimorés</v>
          </cell>
          <cell r="D653" t="str">
            <v>1720</v>
          </cell>
          <cell r="F653" t="str">
            <v>Centro</v>
          </cell>
          <cell r="G653" t="str">
            <v>Capanema</v>
          </cell>
          <cell r="H653" t="str">
            <v>PR</v>
          </cell>
          <cell r="I653" t="str">
            <v>85760000</v>
          </cell>
          <cell r="M653" t="str">
            <v>Alugado</v>
          </cell>
          <cell r="N653" t="str">
            <v>NAO</v>
          </cell>
          <cell r="O653">
            <v>0</v>
          </cell>
        </row>
        <row r="654">
          <cell r="B654">
            <v>32279</v>
          </cell>
          <cell r="C654" t="str">
            <v>Rua Antônio Rodrigues Medeiros de Freitas</v>
          </cell>
          <cell r="D654" t="str">
            <v>06</v>
          </cell>
          <cell r="F654" t="str">
            <v>Edson Mororó Moura</v>
          </cell>
          <cell r="G654" t="str">
            <v>Belo Jardim</v>
          </cell>
          <cell r="H654" t="str">
            <v>PE</v>
          </cell>
          <cell r="I654" t="str">
            <v>55150530</v>
          </cell>
          <cell r="M654" t="str">
            <v>Alugado</v>
          </cell>
          <cell r="N654" t="str">
            <v>SIM</v>
          </cell>
          <cell r="O654">
            <v>0</v>
          </cell>
          <cell r="P654">
            <v>229417.76</v>
          </cell>
        </row>
        <row r="655">
          <cell r="B655">
            <v>32281</v>
          </cell>
          <cell r="C655" t="str">
            <v>Rua General Osório</v>
          </cell>
          <cell r="D655" t="str">
            <v>479</v>
          </cell>
          <cell r="F655" t="str">
            <v>Centro</v>
          </cell>
          <cell r="G655" t="str">
            <v>Rio Grande</v>
          </cell>
          <cell r="H655" t="str">
            <v>RS</v>
          </cell>
          <cell r="I655" t="str">
            <v>96200400</v>
          </cell>
          <cell r="M655" t="str">
            <v>Alugado</v>
          </cell>
          <cell r="N655" t="str">
            <v>SIM</v>
          </cell>
          <cell r="O655">
            <v>0</v>
          </cell>
        </row>
        <row r="656">
          <cell r="B656">
            <v>32283</v>
          </cell>
          <cell r="C656" t="str">
            <v>Rua Industrial</v>
          </cell>
          <cell r="D656" t="str">
            <v>278</v>
          </cell>
          <cell r="F656" t="str">
            <v>Industrial</v>
          </cell>
          <cell r="G656" t="str">
            <v>Pato Branco</v>
          </cell>
          <cell r="H656" t="str">
            <v>PR</v>
          </cell>
          <cell r="I656" t="str">
            <v>85506520</v>
          </cell>
          <cell r="M656" t="str">
            <v>Alugado</v>
          </cell>
          <cell r="N656" t="str">
            <v>SIM</v>
          </cell>
          <cell r="O656">
            <v>0</v>
          </cell>
          <cell r="P656">
            <v>424284.24</v>
          </cell>
        </row>
        <row r="657">
          <cell r="B657">
            <v>32284</v>
          </cell>
          <cell r="C657" t="str">
            <v>Avenida Barão do Rio Branco</v>
          </cell>
          <cell r="D657" t="str">
            <v>372</v>
          </cell>
          <cell r="F657" t="str">
            <v>Manoel Honório</v>
          </cell>
          <cell r="G657" t="str">
            <v>Juiz de Fora</v>
          </cell>
          <cell r="H657" t="str">
            <v>MG</v>
          </cell>
          <cell r="I657" t="str">
            <v>36045120</v>
          </cell>
          <cell r="M657" t="str">
            <v>Cedido</v>
          </cell>
          <cell r="N657" t="str">
            <v>SIM</v>
          </cell>
          <cell r="O657">
            <v>0</v>
          </cell>
          <cell r="P657">
            <v>311448.59999999998</v>
          </cell>
        </row>
        <row r="658">
          <cell r="B658">
            <v>32285</v>
          </cell>
          <cell r="C658" t="str">
            <v>Rua dos Seringueiros</v>
          </cell>
          <cell r="D658" t="str">
            <v>219</v>
          </cell>
          <cell r="F658" t="str">
            <v>Jardim dos Migrantes</v>
          </cell>
          <cell r="G658" t="str">
            <v>Ji-Paraná</v>
          </cell>
          <cell r="H658" t="str">
            <v>RO</v>
          </cell>
          <cell r="I658" t="str">
            <v>76900793</v>
          </cell>
          <cell r="M658" t="str">
            <v>Alugado</v>
          </cell>
          <cell r="N658" t="str">
            <v>SIM</v>
          </cell>
          <cell r="O658">
            <v>0</v>
          </cell>
          <cell r="P658">
            <v>479914.57</v>
          </cell>
        </row>
        <row r="659">
          <cell r="B659">
            <v>32286</v>
          </cell>
          <cell r="C659" t="str">
            <v>Rua Afonso Pena</v>
          </cell>
          <cell r="D659" t="str">
            <v>110</v>
          </cell>
          <cell r="E659" t="str">
            <v>sala 201</v>
          </cell>
          <cell r="F659" t="str">
            <v>Centro</v>
          </cell>
          <cell r="G659" t="str">
            <v>Conselheiro Lafaiete</v>
          </cell>
          <cell r="H659" t="str">
            <v>MG</v>
          </cell>
          <cell r="I659" t="str">
            <v>36400062</v>
          </cell>
          <cell r="J659">
            <v>1147668.1499999999</v>
          </cell>
          <cell r="M659" t="str">
            <v>Alugado</v>
          </cell>
          <cell r="N659" t="str">
            <v>SIM</v>
          </cell>
          <cell r="O659">
            <v>1147668.1499999999</v>
          </cell>
          <cell r="P659">
            <v>195264.5</v>
          </cell>
        </row>
        <row r="660">
          <cell r="B660">
            <v>32287</v>
          </cell>
          <cell r="C660" t="str">
            <v>Rua Quinca Honório Leão</v>
          </cell>
          <cell r="D660" t="str">
            <v>S/N</v>
          </cell>
          <cell r="E660" t="str">
            <v>Qd 86 Lt 4-B</v>
          </cell>
          <cell r="F660" t="str">
            <v>Setor Morada do Sol</v>
          </cell>
          <cell r="G660" t="str">
            <v>Rio Verde</v>
          </cell>
          <cell r="H660" t="str">
            <v>GO</v>
          </cell>
          <cell r="I660" t="str">
            <v>75909030</v>
          </cell>
          <cell r="M660" t="str">
            <v>Alugado</v>
          </cell>
          <cell r="N660" t="str">
            <v>SIM</v>
          </cell>
          <cell r="O660">
            <v>0</v>
          </cell>
          <cell r="P660">
            <v>306724.78000000003</v>
          </cell>
        </row>
        <row r="661">
          <cell r="B661">
            <v>32299</v>
          </cell>
          <cell r="C661" t="str">
            <v>Praça Doutor Jonas de Carvalho Gomes</v>
          </cell>
          <cell r="D661" t="str">
            <v>214</v>
          </cell>
          <cell r="F661" t="str">
            <v>Centro</v>
          </cell>
          <cell r="G661" t="str">
            <v>Jeremoabo</v>
          </cell>
          <cell r="H661" t="str">
            <v>BA</v>
          </cell>
          <cell r="I661" t="str">
            <v>48540000</v>
          </cell>
          <cell r="M661" t="str">
            <v>Alugado</v>
          </cell>
          <cell r="N661" t="str">
            <v>NAO</v>
          </cell>
          <cell r="O661">
            <v>0</v>
          </cell>
        </row>
        <row r="662">
          <cell r="B662">
            <v>32351</v>
          </cell>
          <cell r="C662" t="str">
            <v>RUA PROFESSOR AUGUSTO</v>
          </cell>
          <cell r="D662" t="str">
            <v>SN</v>
          </cell>
          <cell r="F662" t="str">
            <v>RIOZINHO</v>
          </cell>
          <cell r="G662" t="str">
            <v>Bragança</v>
          </cell>
          <cell r="H662" t="str">
            <v>PA</v>
          </cell>
          <cell r="I662" t="str">
            <v>68600000</v>
          </cell>
          <cell r="M662" t="str">
            <v>Cedido</v>
          </cell>
          <cell r="N662" t="str">
            <v>SIM</v>
          </cell>
          <cell r="O662">
            <v>0</v>
          </cell>
        </row>
        <row r="663">
          <cell r="B663">
            <v>32352</v>
          </cell>
          <cell r="C663" t="str">
            <v>Av. Aderson Alves Ferreira</v>
          </cell>
          <cell r="D663" t="str">
            <v>684</v>
          </cell>
          <cell r="E663" t="str">
            <v>CENTRO</v>
          </cell>
          <cell r="F663" t="str">
            <v>Centro</v>
          </cell>
          <cell r="G663" t="str">
            <v>Piripiri</v>
          </cell>
          <cell r="H663" t="str">
            <v>PI</v>
          </cell>
          <cell r="I663" t="str">
            <v>64260000</v>
          </cell>
          <cell r="M663" t="str">
            <v>Alugado</v>
          </cell>
          <cell r="N663" t="str">
            <v>SIM</v>
          </cell>
          <cell r="O663">
            <v>0</v>
          </cell>
          <cell r="P663">
            <v>268493.99</v>
          </cell>
        </row>
        <row r="664">
          <cell r="B664">
            <v>32375</v>
          </cell>
          <cell r="C664" t="str">
            <v>Rua Francisco Adolfo</v>
          </cell>
          <cell r="D664" t="str">
            <v>233</v>
          </cell>
          <cell r="F664" t="str">
            <v>Bugi</v>
          </cell>
          <cell r="G664" t="str">
            <v>Iguatu</v>
          </cell>
          <cell r="H664" t="str">
            <v>CE</v>
          </cell>
          <cell r="I664" t="str">
            <v>63501080</v>
          </cell>
          <cell r="M664" t="str">
            <v>Alugado</v>
          </cell>
          <cell r="N664" t="str">
            <v>SIM</v>
          </cell>
          <cell r="O664">
            <v>0</v>
          </cell>
        </row>
        <row r="665">
          <cell r="B665">
            <v>32406</v>
          </cell>
          <cell r="C665" t="str">
            <v>Rua Afonso Pena</v>
          </cell>
          <cell r="D665" t="str">
            <v>60</v>
          </cell>
          <cell r="F665" t="str">
            <v>Bairro Aeroporto Velho</v>
          </cell>
          <cell r="G665" t="str">
            <v>Guanambi</v>
          </cell>
          <cell r="H665" t="str">
            <v>BA</v>
          </cell>
          <cell r="I665" t="str">
            <v>46430000</v>
          </cell>
          <cell r="J665">
            <v>62502.39</v>
          </cell>
          <cell r="M665" t="str">
            <v>Alugado</v>
          </cell>
          <cell r="N665" t="str">
            <v>SIM</v>
          </cell>
          <cell r="O665">
            <v>62502.39</v>
          </cell>
          <cell r="P665">
            <v>239951.79</v>
          </cell>
        </row>
        <row r="666">
          <cell r="B666">
            <v>32434</v>
          </cell>
          <cell r="C666" t="str">
            <v>Rua Frei Gaspar</v>
          </cell>
          <cell r="D666" t="str">
            <v>739</v>
          </cell>
          <cell r="E666" t="str">
            <v>Sala 312</v>
          </cell>
          <cell r="F666" t="str">
            <v>Centro</v>
          </cell>
          <cell r="G666" t="str">
            <v>São Vicente</v>
          </cell>
          <cell r="H666" t="str">
            <v>SP</v>
          </cell>
          <cell r="I666" t="str">
            <v>11310061</v>
          </cell>
          <cell r="J666">
            <v>150515.51999999999</v>
          </cell>
          <cell r="M666" t="str">
            <v>Alugado</v>
          </cell>
          <cell r="N666" t="str">
            <v>SIM</v>
          </cell>
          <cell r="O666">
            <v>150515.51999999999</v>
          </cell>
          <cell r="P666">
            <v>249117.15</v>
          </cell>
        </row>
        <row r="667">
          <cell r="B667">
            <v>32453</v>
          </cell>
          <cell r="C667" t="str">
            <v>Avenida Nossa Senhora dos Navegantes</v>
          </cell>
          <cell r="D667" t="str">
            <v>675</v>
          </cell>
          <cell r="E667" t="str">
            <v>salas 301 a 308</v>
          </cell>
          <cell r="F667" t="str">
            <v>Enseada do Suá</v>
          </cell>
          <cell r="G667" t="str">
            <v>Vitória</v>
          </cell>
          <cell r="H667" t="str">
            <v>ES</v>
          </cell>
          <cell r="I667" t="str">
            <v>29050912</v>
          </cell>
          <cell r="J667">
            <v>1949580.27</v>
          </cell>
          <cell r="M667" t="str">
            <v>Alugado</v>
          </cell>
          <cell r="N667" t="str">
            <v>SIM</v>
          </cell>
          <cell r="O667">
            <v>1949580.27</v>
          </cell>
          <cell r="P667">
            <v>517059.92</v>
          </cell>
        </row>
        <row r="668">
          <cell r="B668">
            <v>32467</v>
          </cell>
          <cell r="C668" t="str">
            <v>Avenida Doutor José Grossi</v>
          </cell>
          <cell r="D668" t="str">
            <v>194</v>
          </cell>
          <cell r="E668" t="str">
            <v>Sala 605</v>
          </cell>
          <cell r="F668" t="str">
            <v>Guarapiranga</v>
          </cell>
          <cell r="G668" t="str">
            <v>Ponte Nova</v>
          </cell>
          <cell r="H668" t="str">
            <v>MG</v>
          </cell>
          <cell r="I668" t="str">
            <v>35430213</v>
          </cell>
          <cell r="M668" t="str">
            <v>Alugado</v>
          </cell>
          <cell r="N668" t="str">
            <v>SIM</v>
          </cell>
          <cell r="O668">
            <v>0</v>
          </cell>
          <cell r="P668">
            <v>109651.87</v>
          </cell>
        </row>
        <row r="669">
          <cell r="B669">
            <v>32717</v>
          </cell>
          <cell r="C669" t="str">
            <v>Avenida Coronel José Severiano Maia</v>
          </cell>
          <cell r="D669" t="str">
            <v>S/N</v>
          </cell>
          <cell r="E669" t="str">
            <v>Terminal Rodoviário</v>
          </cell>
          <cell r="F669" t="str">
            <v>Vila Buenos Aires</v>
          </cell>
          <cell r="G669" t="str">
            <v>Mafra</v>
          </cell>
          <cell r="H669" t="str">
            <v>SC</v>
          </cell>
          <cell r="I669" t="str">
            <v>89300333</v>
          </cell>
          <cell r="M669" t="str">
            <v>Cedido</v>
          </cell>
          <cell r="N669" t="str">
            <v>NAO</v>
          </cell>
          <cell r="O669">
            <v>0</v>
          </cell>
        </row>
        <row r="670">
          <cell r="B670">
            <v>32718</v>
          </cell>
          <cell r="C670" t="str">
            <v>Rua São Francisco</v>
          </cell>
          <cell r="D670" t="str">
            <v>342</v>
          </cell>
          <cell r="F670" t="str">
            <v>Vila Lobão</v>
          </cell>
          <cell r="G670" t="str">
            <v>Imperatriz</v>
          </cell>
          <cell r="H670" t="str">
            <v>MA</v>
          </cell>
          <cell r="I670" t="str">
            <v>65910170</v>
          </cell>
          <cell r="M670" t="str">
            <v>Cedido</v>
          </cell>
          <cell r="N670" t="str">
            <v>NAO</v>
          </cell>
          <cell r="O670">
            <v>0</v>
          </cell>
        </row>
        <row r="671">
          <cell r="B671">
            <v>32752</v>
          </cell>
          <cell r="C671" t="str">
            <v>RUA PREFEITO UNIAS RAMALHO</v>
          </cell>
          <cell r="D671" t="str">
            <v>99</v>
          </cell>
          <cell r="F671" t="str">
            <v>CENTRO</v>
          </cell>
          <cell r="G671" t="str">
            <v>Conceição</v>
          </cell>
          <cell r="H671" t="str">
            <v>PB</v>
          </cell>
          <cell r="I671" t="str">
            <v>58970000</v>
          </cell>
          <cell r="M671" t="str">
            <v>Cedido</v>
          </cell>
          <cell r="N671" t="str">
            <v>NAO</v>
          </cell>
          <cell r="O671">
            <v>0</v>
          </cell>
        </row>
        <row r="672">
          <cell r="B672">
            <v>32770</v>
          </cell>
          <cell r="C672" t="str">
            <v>Rua Anari</v>
          </cell>
          <cell r="D672" t="str">
            <v>5958</v>
          </cell>
          <cell r="F672" t="str">
            <v>Cohab</v>
          </cell>
          <cell r="G672" t="str">
            <v>Porto Velho</v>
          </cell>
          <cell r="H672" t="str">
            <v>RO</v>
          </cell>
          <cell r="I672" t="str">
            <v>76807630</v>
          </cell>
          <cell r="M672" t="str">
            <v>Cedido</v>
          </cell>
          <cell r="N672" t="str">
            <v>NAO</v>
          </cell>
          <cell r="O672">
            <v>0</v>
          </cell>
        </row>
        <row r="673">
          <cell r="B673">
            <v>32778</v>
          </cell>
          <cell r="C673" t="str">
            <v>RUA ANGELO MENOCIM</v>
          </cell>
          <cell r="D673" t="str">
            <v>S/N</v>
          </cell>
          <cell r="F673" t="str">
            <v>ROQUE</v>
          </cell>
          <cell r="G673" t="str">
            <v>Porto Velho</v>
          </cell>
          <cell r="H673" t="str">
            <v>RO</v>
          </cell>
          <cell r="I673" t="str">
            <v>76847000</v>
          </cell>
          <cell r="M673" t="str">
            <v>Cedido</v>
          </cell>
          <cell r="N673" t="str">
            <v>NAO</v>
          </cell>
          <cell r="O673">
            <v>0</v>
          </cell>
        </row>
        <row r="674">
          <cell r="B674">
            <v>32892</v>
          </cell>
          <cell r="C674" t="str">
            <v>Rua Doutor João Pessoa</v>
          </cell>
          <cell r="D674" t="str">
            <v>2266</v>
          </cell>
          <cell r="F674" t="str">
            <v>Centro</v>
          </cell>
          <cell r="G674" t="str">
            <v>Petrolina</v>
          </cell>
          <cell r="H674" t="str">
            <v>PE</v>
          </cell>
          <cell r="I674" t="str">
            <v>56302180</v>
          </cell>
          <cell r="M674" t="str">
            <v>Alugado</v>
          </cell>
          <cell r="N674" t="str">
            <v>SIM</v>
          </cell>
          <cell r="O674">
            <v>0</v>
          </cell>
          <cell r="P674">
            <v>239378.3</v>
          </cell>
        </row>
        <row r="675">
          <cell r="B675">
            <v>32947</v>
          </cell>
          <cell r="C675" t="str">
            <v>Avenida Santos Dumont</v>
          </cell>
          <cell r="D675" t="str">
            <v>7080</v>
          </cell>
          <cell r="F675" t="str">
            <v>Aventureiro</v>
          </cell>
          <cell r="G675" t="str">
            <v>Joinville</v>
          </cell>
          <cell r="H675" t="str">
            <v>SC</v>
          </cell>
          <cell r="I675" t="str">
            <v>89226435</v>
          </cell>
          <cell r="M675" t="str">
            <v>Cedido</v>
          </cell>
          <cell r="N675" t="str">
            <v>NAO</v>
          </cell>
          <cell r="O675">
            <v>0</v>
          </cell>
        </row>
        <row r="676">
          <cell r="B676">
            <v>32968</v>
          </cell>
          <cell r="C676" t="str">
            <v>Rua Olavo Diogenes</v>
          </cell>
          <cell r="D676" t="str">
            <v>14</v>
          </cell>
          <cell r="F676" t="str">
            <v>Aluizio Diogenes</v>
          </cell>
          <cell r="G676" t="str">
            <v>Pau dos Ferros</v>
          </cell>
          <cell r="H676" t="str">
            <v>RN</v>
          </cell>
          <cell r="I676" t="str">
            <v>59900000</v>
          </cell>
          <cell r="M676" t="str">
            <v>Alugado</v>
          </cell>
          <cell r="N676" t="str">
            <v>SIM</v>
          </cell>
          <cell r="O676">
            <v>0</v>
          </cell>
          <cell r="P676">
            <v>280322.90000000002</v>
          </cell>
        </row>
        <row r="677">
          <cell r="B677">
            <v>33038</v>
          </cell>
          <cell r="C677" t="str">
            <v>Rua Monte Castelo</v>
          </cell>
          <cell r="D677" t="str">
            <v>331</v>
          </cell>
          <cell r="F677" t="str">
            <v>Centro</v>
          </cell>
          <cell r="G677" t="str">
            <v>Imperatriz</v>
          </cell>
          <cell r="H677" t="str">
            <v>MA</v>
          </cell>
          <cell r="I677" t="str">
            <v>65901100</v>
          </cell>
          <cell r="M677" t="str">
            <v>Cedido</v>
          </cell>
          <cell r="N677" t="str">
            <v>NAO</v>
          </cell>
          <cell r="O677">
            <v>0</v>
          </cell>
        </row>
        <row r="678">
          <cell r="B678">
            <v>33046</v>
          </cell>
          <cell r="C678" t="str">
            <v>Rua Tomaz Silveira</v>
          </cell>
          <cell r="D678" t="str">
            <v>193</v>
          </cell>
          <cell r="F678" t="str">
            <v>Centro</v>
          </cell>
          <cell r="G678" t="str">
            <v>Currais Novos</v>
          </cell>
          <cell r="H678" t="str">
            <v>RN</v>
          </cell>
          <cell r="I678" t="str">
            <v>59380000</v>
          </cell>
          <cell r="J678">
            <v>537145.93000000005</v>
          </cell>
          <cell r="M678" t="str">
            <v>Cedido</v>
          </cell>
          <cell r="N678" t="str">
            <v>SIM</v>
          </cell>
          <cell r="O678">
            <v>537145.93000000005</v>
          </cell>
          <cell r="P678">
            <v>308586.59999999998</v>
          </cell>
        </row>
        <row r="679">
          <cell r="B679">
            <v>33063</v>
          </cell>
          <cell r="C679" t="str">
            <v>Rua Maria Carlos da Silva</v>
          </cell>
          <cell r="D679" t="str">
            <v>2190</v>
          </cell>
          <cell r="F679" t="str">
            <v>São Benedito</v>
          </cell>
          <cell r="G679" t="str">
            <v>Timon</v>
          </cell>
          <cell r="H679" t="str">
            <v>MA</v>
          </cell>
          <cell r="I679" t="str">
            <v>65636230</v>
          </cell>
          <cell r="M679" t="str">
            <v>Cedido</v>
          </cell>
          <cell r="N679" t="str">
            <v>NAO</v>
          </cell>
          <cell r="O679">
            <v>0</v>
          </cell>
        </row>
        <row r="680">
          <cell r="B680">
            <v>33149</v>
          </cell>
          <cell r="C680" t="str">
            <v>Rua Coronel Antônio Teixeira</v>
          </cell>
          <cell r="D680" t="str">
            <v>182</v>
          </cell>
          <cell r="F680" t="str">
            <v>Piçarra</v>
          </cell>
          <cell r="G680" t="str">
            <v>Elesbão Veloso</v>
          </cell>
          <cell r="H680" t="str">
            <v>PI</v>
          </cell>
          <cell r="I680" t="str">
            <v>64325000</v>
          </cell>
          <cell r="M680" t="str">
            <v>Cedido</v>
          </cell>
          <cell r="N680" t="str">
            <v>SIM</v>
          </cell>
          <cell r="O680">
            <v>0</v>
          </cell>
        </row>
        <row r="681">
          <cell r="B681">
            <v>33223</v>
          </cell>
          <cell r="C681" t="str">
            <v>Rua Quatorze de Julho</v>
          </cell>
          <cell r="D681" t="str">
            <v>463</v>
          </cell>
          <cell r="E681" t="str">
            <v>201</v>
          </cell>
          <cell r="F681" t="str">
            <v>Centro</v>
          </cell>
          <cell r="G681" t="str">
            <v>Farroupilha</v>
          </cell>
          <cell r="H681" t="str">
            <v>RS</v>
          </cell>
          <cell r="I681" t="str">
            <v>95170416</v>
          </cell>
          <cell r="M681" t="str">
            <v>Cedido</v>
          </cell>
          <cell r="N681" t="str">
            <v>SIM</v>
          </cell>
          <cell r="O681">
            <v>0</v>
          </cell>
        </row>
        <row r="682">
          <cell r="B682">
            <v>33232</v>
          </cell>
          <cell r="C682" t="str">
            <v xml:space="preserve"> Av. Getúlio Vargas</v>
          </cell>
          <cell r="D682" t="str">
            <v>563</v>
          </cell>
          <cell r="F682" t="str">
            <v>Centro</v>
          </cell>
          <cell r="G682" t="str">
            <v>Sertão</v>
          </cell>
          <cell r="H682" t="str">
            <v>RS</v>
          </cell>
          <cell r="I682" t="str">
            <v>99170000</v>
          </cell>
          <cell r="M682" t="str">
            <v>Cedido</v>
          </cell>
          <cell r="N682" t="str">
            <v>SIM</v>
          </cell>
          <cell r="O682">
            <v>0</v>
          </cell>
        </row>
        <row r="683">
          <cell r="B683">
            <v>33270</v>
          </cell>
          <cell r="C683" t="str">
            <v>QNM 7 Conjunto O</v>
          </cell>
          <cell r="D683" t="str">
            <v>37</v>
          </cell>
          <cell r="E683" t="str">
            <v>2º Andar</v>
          </cell>
          <cell r="F683" t="str">
            <v>Ceilândia Sul (Ceilândia)</v>
          </cell>
          <cell r="G683" t="str">
            <v>Brasilia</v>
          </cell>
          <cell r="H683" t="str">
            <v>DF</v>
          </cell>
          <cell r="I683" t="str">
            <v>72215070</v>
          </cell>
          <cell r="M683" t="str">
            <v>Cedido</v>
          </cell>
          <cell r="N683" t="str">
            <v>SIM</v>
          </cell>
          <cell r="O683">
            <v>0</v>
          </cell>
        </row>
        <row r="684">
          <cell r="B684">
            <v>33301</v>
          </cell>
          <cell r="C684" t="str">
            <v>Rua Bento Gonçalves</v>
          </cell>
          <cell r="D684" t="str">
            <v>1513</v>
          </cell>
          <cell r="F684" t="str">
            <v>Centro</v>
          </cell>
          <cell r="G684" t="str">
            <v>Caxias do Sul</v>
          </cell>
          <cell r="H684" t="str">
            <v>RS</v>
          </cell>
          <cell r="I684" t="str">
            <v>95020412</v>
          </cell>
          <cell r="M684" t="str">
            <v>Cedido</v>
          </cell>
          <cell r="N684" t="str">
            <v>SIM</v>
          </cell>
          <cell r="O684">
            <v>0</v>
          </cell>
        </row>
        <row r="685">
          <cell r="B685">
            <v>33306</v>
          </cell>
          <cell r="C685" t="str">
            <v>Rua Abdias Gomes de Almeida</v>
          </cell>
          <cell r="D685" t="str">
            <v>800</v>
          </cell>
          <cell r="E685" t="str">
            <v xml:space="preserve">FUNESC  Box 14  </v>
          </cell>
          <cell r="F685" t="str">
            <v>Tambauzinho</v>
          </cell>
          <cell r="G685" t="str">
            <v>João Pessoa</v>
          </cell>
          <cell r="H685" t="str">
            <v>PB</v>
          </cell>
          <cell r="I685" t="str">
            <v>58042100</v>
          </cell>
          <cell r="M685" t="str">
            <v>Cedido</v>
          </cell>
          <cell r="N685" t="str">
            <v>NAO</v>
          </cell>
          <cell r="O685">
            <v>0</v>
          </cell>
        </row>
        <row r="686">
          <cell r="B686">
            <v>33313</v>
          </cell>
          <cell r="C686" t="str">
            <v>Rua Rio Grande do Sul</v>
          </cell>
          <cell r="D686" t="str">
            <v>221</v>
          </cell>
          <cell r="F686" t="str">
            <v>Centro</v>
          </cell>
          <cell r="G686" t="str">
            <v>Parobé</v>
          </cell>
          <cell r="H686" t="str">
            <v>RS</v>
          </cell>
          <cell r="I686" t="str">
            <v>95630000</v>
          </cell>
          <cell r="M686" t="str">
            <v>Cedido</v>
          </cell>
          <cell r="N686" t="str">
            <v>SIM</v>
          </cell>
          <cell r="O686">
            <v>0</v>
          </cell>
        </row>
        <row r="687">
          <cell r="B687">
            <v>33326</v>
          </cell>
          <cell r="C687" t="str">
            <v>Rua Euclides da Cunha</v>
          </cell>
          <cell r="D687" t="str">
            <v>444</v>
          </cell>
          <cell r="F687" t="str">
            <v>Vila Nova</v>
          </cell>
          <cell r="G687" t="str">
            <v>Imperatriz</v>
          </cell>
          <cell r="H687" t="str">
            <v>MA</v>
          </cell>
          <cell r="I687" t="str">
            <v>65912180</v>
          </cell>
          <cell r="M687" t="str">
            <v>Cedido</v>
          </cell>
          <cell r="N687" t="str">
            <v>NAO</v>
          </cell>
          <cell r="O687">
            <v>0</v>
          </cell>
        </row>
        <row r="688">
          <cell r="B688">
            <v>33347</v>
          </cell>
          <cell r="C688" t="str">
            <v>Rua Doutor Cassiano</v>
          </cell>
          <cell r="D688" t="str">
            <v>40</v>
          </cell>
          <cell r="F688" t="str">
            <v>Centro</v>
          </cell>
          <cell r="G688" t="str">
            <v>Pelotas</v>
          </cell>
          <cell r="H688" t="str">
            <v>RS</v>
          </cell>
          <cell r="I688" t="str">
            <v>96015700</v>
          </cell>
          <cell r="M688" t="str">
            <v>Cedido</v>
          </cell>
          <cell r="N688" t="str">
            <v>SIM</v>
          </cell>
          <cell r="O688">
            <v>0</v>
          </cell>
        </row>
        <row r="689">
          <cell r="B689">
            <v>33366</v>
          </cell>
          <cell r="C689" t="str">
            <v>TRAVESSA SÃO RAIMUNDO</v>
          </cell>
          <cell r="D689" t="str">
            <v>13</v>
          </cell>
          <cell r="F689" t="str">
            <v>CENTRO</v>
          </cell>
          <cell r="G689" t="str">
            <v>Poção de Pedras</v>
          </cell>
          <cell r="H689" t="str">
            <v>MA</v>
          </cell>
          <cell r="I689" t="str">
            <v>65740000</v>
          </cell>
          <cell r="M689" t="str">
            <v>Cedido</v>
          </cell>
          <cell r="N689" t="str">
            <v>NAO</v>
          </cell>
          <cell r="O689">
            <v>0</v>
          </cell>
        </row>
        <row r="690">
          <cell r="B690">
            <v>33367</v>
          </cell>
          <cell r="C690" t="str">
            <v>Rua Luiz Gama</v>
          </cell>
          <cell r="D690" t="str">
            <v>432</v>
          </cell>
          <cell r="F690" t="str">
            <v>Centro</v>
          </cell>
          <cell r="G690" t="str">
            <v>Casa Branca</v>
          </cell>
          <cell r="H690" t="str">
            <v>SP</v>
          </cell>
          <cell r="I690" t="str">
            <v>13720000</v>
          </cell>
          <cell r="M690" t="str">
            <v>Cedido</v>
          </cell>
          <cell r="N690" t="str">
            <v>NAO</v>
          </cell>
          <cell r="O690">
            <v>0</v>
          </cell>
        </row>
        <row r="691">
          <cell r="B691">
            <v>33372</v>
          </cell>
          <cell r="C691" t="str">
            <v>Rua David Canabarro</v>
          </cell>
          <cell r="D691" t="str">
            <v>20</v>
          </cell>
          <cell r="E691" t="str">
            <v>SA 32</v>
          </cell>
          <cell r="F691" t="str">
            <v>Centro</v>
          </cell>
          <cell r="G691" t="str">
            <v>Novo Hamburgo</v>
          </cell>
          <cell r="H691" t="str">
            <v>RS</v>
          </cell>
          <cell r="I691" t="str">
            <v>93510020</v>
          </cell>
          <cell r="M691" t="str">
            <v>Cedido</v>
          </cell>
          <cell r="N691" t="str">
            <v>SIM</v>
          </cell>
          <cell r="O691">
            <v>0</v>
          </cell>
        </row>
        <row r="692">
          <cell r="B692">
            <v>33394</v>
          </cell>
          <cell r="C692" t="str">
            <v>Avenida América</v>
          </cell>
          <cell r="D692" t="str">
            <v>1261</v>
          </cell>
          <cell r="F692" t="str">
            <v>Centro</v>
          </cell>
          <cell r="G692" t="str">
            <v>Santa Rosa</v>
          </cell>
          <cell r="H692" t="str">
            <v>RS</v>
          </cell>
          <cell r="I692" t="str">
            <v>98780206</v>
          </cell>
          <cell r="M692" t="str">
            <v>Cedido</v>
          </cell>
          <cell r="N692" t="str">
            <v>SIM</v>
          </cell>
          <cell r="O692">
            <v>0</v>
          </cell>
        </row>
        <row r="693">
          <cell r="B693">
            <v>33397</v>
          </cell>
          <cell r="C693" t="str">
            <v>Rua Batista Luzardo</v>
          </cell>
          <cell r="D693" t="str">
            <v>291</v>
          </cell>
          <cell r="F693" t="str">
            <v>Centro</v>
          </cell>
          <cell r="G693" t="str">
            <v>Canela</v>
          </cell>
          <cell r="H693" t="str">
            <v>RS</v>
          </cell>
          <cell r="I693" t="str">
            <v>95680000</v>
          </cell>
          <cell r="M693" t="str">
            <v>Cedido</v>
          </cell>
          <cell r="N693" t="str">
            <v>SIM</v>
          </cell>
          <cell r="O693">
            <v>0</v>
          </cell>
        </row>
        <row r="694">
          <cell r="B694">
            <v>33404</v>
          </cell>
          <cell r="C694" t="str">
            <v>AVENIDA TELESFORO GUERRA</v>
          </cell>
          <cell r="D694" t="str">
            <v>SN</v>
          </cell>
          <cell r="F694" t="str">
            <v>CENTRO</v>
          </cell>
          <cell r="G694" t="str">
            <v>Curimatá</v>
          </cell>
          <cell r="H694" t="str">
            <v>PI</v>
          </cell>
          <cell r="I694" t="str">
            <v>64960000</v>
          </cell>
          <cell r="M694" t="str">
            <v>Cedido</v>
          </cell>
          <cell r="N694" t="str">
            <v>SIM</v>
          </cell>
          <cell r="O694">
            <v>0</v>
          </cell>
        </row>
        <row r="695">
          <cell r="B695">
            <v>33413</v>
          </cell>
          <cell r="C695" t="str">
            <v>Avenida Doutor José Augusto Moreira</v>
          </cell>
          <cell r="D695" t="str">
            <v>975</v>
          </cell>
          <cell r="F695" t="str">
            <v>Casa Caiada</v>
          </cell>
          <cell r="G695" t="str">
            <v>Olinda</v>
          </cell>
          <cell r="H695" t="str">
            <v>PE</v>
          </cell>
          <cell r="I695" t="str">
            <v>53130410</v>
          </cell>
          <cell r="M695" t="str">
            <v>Alugado</v>
          </cell>
          <cell r="N695" t="str">
            <v>SIM</v>
          </cell>
          <cell r="O695">
            <v>0</v>
          </cell>
          <cell r="P695">
            <v>181934.07999999999</v>
          </cell>
        </row>
        <row r="696">
          <cell r="B696">
            <v>33417</v>
          </cell>
          <cell r="C696" t="str">
            <v>Avenida Um</v>
          </cell>
          <cell r="D696" t="str">
            <v>1</v>
          </cell>
          <cell r="E696" t="str">
            <v>QD16 - sala 23</v>
          </cell>
          <cell r="F696" t="str">
            <v>Bequimão</v>
          </cell>
          <cell r="G696" t="str">
            <v>São Luís</v>
          </cell>
          <cell r="H696" t="str">
            <v>MA</v>
          </cell>
          <cell r="I696" t="str">
            <v>65062190</v>
          </cell>
          <cell r="M696" t="str">
            <v>Cedido</v>
          </cell>
          <cell r="N696" t="str">
            <v>NAO</v>
          </cell>
          <cell r="O696">
            <v>0</v>
          </cell>
        </row>
        <row r="697">
          <cell r="B697">
            <v>33418</v>
          </cell>
          <cell r="C697" t="str">
            <v>Avenida Daniel de La Touche, Sala 10</v>
          </cell>
          <cell r="D697" t="str">
            <v>10</v>
          </cell>
          <cell r="E697" t="str">
            <v xml:space="preserve">Comercial Bambuzal </v>
          </cell>
          <cell r="F697" t="str">
            <v>Cohama</v>
          </cell>
          <cell r="G697" t="str">
            <v>São Luís</v>
          </cell>
          <cell r="H697" t="str">
            <v>MA</v>
          </cell>
          <cell r="I697" t="str">
            <v>65074115</v>
          </cell>
          <cell r="M697" t="str">
            <v>Cedido</v>
          </cell>
          <cell r="N697" t="str">
            <v>NAO</v>
          </cell>
          <cell r="O697">
            <v>0</v>
          </cell>
        </row>
        <row r="698">
          <cell r="B698">
            <v>33438</v>
          </cell>
          <cell r="C698" t="str">
            <v>Avenida Melício Machado</v>
          </cell>
          <cell r="D698" t="str">
            <v>820</v>
          </cell>
          <cell r="F698" t="str">
            <v>Atalaia</v>
          </cell>
          <cell r="G698" t="str">
            <v>Aracaju</v>
          </cell>
          <cell r="H698" t="str">
            <v>SE</v>
          </cell>
          <cell r="I698" t="str">
            <v>49037445</v>
          </cell>
          <cell r="M698" t="str">
            <v>Cedido</v>
          </cell>
          <cell r="N698" t="str">
            <v>SIM</v>
          </cell>
          <cell r="O698">
            <v>0</v>
          </cell>
        </row>
        <row r="699">
          <cell r="B699">
            <v>33448</v>
          </cell>
          <cell r="C699" t="str">
            <v>Avenida São Luís Rei de França, Sala 21</v>
          </cell>
          <cell r="D699" t="str">
            <v>200</v>
          </cell>
          <cell r="E699" t="str">
            <v>São Luis Center</v>
          </cell>
          <cell r="F699" t="str">
            <v>Turu</v>
          </cell>
          <cell r="G699" t="str">
            <v>São Luís</v>
          </cell>
          <cell r="H699" t="str">
            <v>MA</v>
          </cell>
          <cell r="I699" t="str">
            <v>65065470</v>
          </cell>
          <cell r="M699" t="str">
            <v>Cedido</v>
          </cell>
          <cell r="N699" t="str">
            <v>NAO</v>
          </cell>
          <cell r="O699">
            <v>0</v>
          </cell>
        </row>
        <row r="700">
          <cell r="B700">
            <v>33449</v>
          </cell>
          <cell r="C700" t="str">
            <v>Estrada do Tindiba</v>
          </cell>
          <cell r="D700" t="str">
            <v>2828</v>
          </cell>
          <cell r="E700" t="str">
            <v xml:space="preserve">sl. 204/5/8/9/12-18 </v>
          </cell>
          <cell r="F700" t="str">
            <v>Taquara</v>
          </cell>
          <cell r="G700" t="str">
            <v>Rio de Janeiro</v>
          </cell>
          <cell r="H700" t="str">
            <v>RJ</v>
          </cell>
          <cell r="I700" t="str">
            <v>22725422</v>
          </cell>
          <cell r="M700" t="str">
            <v>Cedido</v>
          </cell>
          <cell r="N700" t="str">
            <v>NAO</v>
          </cell>
          <cell r="O700">
            <v>0</v>
          </cell>
        </row>
        <row r="701">
          <cell r="B701">
            <v>33452</v>
          </cell>
          <cell r="C701" t="str">
            <v>Rua Rita Lourenço da Silveira</v>
          </cell>
          <cell r="D701" t="str">
            <v>88</v>
          </cell>
          <cell r="F701" t="str">
            <v>Lagoa da Conceição</v>
          </cell>
          <cell r="G701" t="str">
            <v>Florianópolis</v>
          </cell>
          <cell r="H701" t="str">
            <v>SC</v>
          </cell>
          <cell r="I701" t="str">
            <v>88062060</v>
          </cell>
          <cell r="M701" t="str">
            <v>Cedido</v>
          </cell>
          <cell r="N701" t="str">
            <v>NAO</v>
          </cell>
          <cell r="O701">
            <v>0</v>
          </cell>
        </row>
        <row r="702">
          <cell r="B702">
            <v>33485</v>
          </cell>
          <cell r="C702" t="str">
            <v>Rua Ademar Rodrigues da Silva</v>
          </cell>
          <cell r="D702" t="str">
            <v>836</v>
          </cell>
          <cell r="F702" t="str">
            <v>Centro</v>
          </cell>
          <cell r="G702" t="str">
            <v>São Nicolau</v>
          </cell>
          <cell r="H702" t="str">
            <v>RS</v>
          </cell>
          <cell r="I702" t="str">
            <v>97880000</v>
          </cell>
          <cell r="M702" t="str">
            <v>Cedido</v>
          </cell>
          <cell r="N702" t="str">
            <v>SIM</v>
          </cell>
          <cell r="O702">
            <v>0</v>
          </cell>
        </row>
        <row r="703">
          <cell r="B703">
            <v>33487</v>
          </cell>
          <cell r="C703" t="str">
            <v>Rua Oito</v>
          </cell>
          <cell r="D703" t="str">
            <v>7</v>
          </cell>
          <cell r="F703" t="str">
            <v>Parque São José</v>
          </cell>
          <cell r="G703" t="str">
            <v>Imperatriz</v>
          </cell>
          <cell r="H703" t="str">
            <v>MA</v>
          </cell>
          <cell r="I703" t="str">
            <v>65905336</v>
          </cell>
          <cell r="M703" t="str">
            <v>Cedido</v>
          </cell>
          <cell r="N703" t="str">
            <v>NAO</v>
          </cell>
          <cell r="O703">
            <v>0</v>
          </cell>
        </row>
        <row r="704">
          <cell r="B704">
            <v>33489</v>
          </cell>
          <cell r="C704" t="str">
            <v>Rua 24, Quadra 14</v>
          </cell>
          <cell r="D704" t="str">
            <v>62</v>
          </cell>
          <cell r="F704" t="str">
            <v>Jardim Araçagi - Cohatrac</v>
          </cell>
          <cell r="G704" t="str">
            <v>São José de Ribamar</v>
          </cell>
          <cell r="H704" t="str">
            <v>MA</v>
          </cell>
          <cell r="I704" t="str">
            <v>65110000</v>
          </cell>
          <cell r="M704" t="str">
            <v>Cedido</v>
          </cell>
          <cell r="N704" t="str">
            <v>NAO</v>
          </cell>
          <cell r="O704">
            <v>0</v>
          </cell>
        </row>
        <row r="705">
          <cell r="B705">
            <v>33507</v>
          </cell>
          <cell r="C705" t="str">
            <v>Avenida das Américas</v>
          </cell>
          <cell r="D705" t="str">
            <v>700</v>
          </cell>
          <cell r="E705" t="str">
            <v>Bloco 6 sala 243</v>
          </cell>
          <cell r="F705" t="str">
            <v>Barra da Tijuca</v>
          </cell>
          <cell r="G705" t="str">
            <v>Rio de Janeiro</v>
          </cell>
          <cell r="H705" t="str">
            <v>RJ</v>
          </cell>
          <cell r="I705" t="str">
            <v>22640100</v>
          </cell>
          <cell r="M705" t="str">
            <v>Cedido</v>
          </cell>
          <cell r="N705" t="str">
            <v>NAO</v>
          </cell>
          <cell r="O705">
            <v>0</v>
          </cell>
        </row>
        <row r="706">
          <cell r="B706">
            <v>33508</v>
          </cell>
          <cell r="C706" t="str">
            <v>Avenida das Américas</v>
          </cell>
          <cell r="D706" t="str">
            <v>18000</v>
          </cell>
          <cell r="E706" t="str">
            <v>sl 605 C</v>
          </cell>
          <cell r="F706" t="str">
            <v>Recreio dos Bandeirantes</v>
          </cell>
          <cell r="G706" t="str">
            <v>Rio de Janeiro</v>
          </cell>
          <cell r="H706" t="str">
            <v>RJ</v>
          </cell>
          <cell r="I706" t="str">
            <v>22790704</v>
          </cell>
          <cell r="M706" t="str">
            <v>Cedido</v>
          </cell>
          <cell r="N706" t="str">
            <v>NAO</v>
          </cell>
          <cell r="O706">
            <v>0</v>
          </cell>
        </row>
        <row r="707">
          <cell r="B707">
            <v>33511</v>
          </cell>
          <cell r="C707" t="str">
            <v>Avenida das Américas</v>
          </cell>
          <cell r="D707" t="str">
            <v>18000</v>
          </cell>
          <cell r="E707" t="str">
            <v>SL 606 C</v>
          </cell>
          <cell r="F707" t="str">
            <v>Recreio dos Bandeirantes</v>
          </cell>
          <cell r="G707" t="str">
            <v>Rio de Janeiro</v>
          </cell>
          <cell r="H707" t="str">
            <v>RJ</v>
          </cell>
          <cell r="I707" t="str">
            <v>22790704</v>
          </cell>
          <cell r="M707" t="str">
            <v>Cedido</v>
          </cell>
          <cell r="N707" t="str">
            <v>NAO</v>
          </cell>
          <cell r="O707">
            <v>0</v>
          </cell>
        </row>
        <row r="708">
          <cell r="B708">
            <v>33557</v>
          </cell>
          <cell r="C708" t="str">
            <v>Rua Celso Magalhães</v>
          </cell>
          <cell r="D708" t="str">
            <v>1b</v>
          </cell>
          <cell r="E708" t="str">
            <v>Sala 1</v>
          </cell>
          <cell r="F708" t="str">
            <v>Filipinho</v>
          </cell>
          <cell r="G708" t="str">
            <v>São Luís</v>
          </cell>
          <cell r="H708" t="str">
            <v>MA</v>
          </cell>
          <cell r="I708" t="str">
            <v>65041810</v>
          </cell>
          <cell r="M708" t="str">
            <v>Cedido</v>
          </cell>
          <cell r="N708" t="str">
            <v>NAO</v>
          </cell>
          <cell r="O708">
            <v>0</v>
          </cell>
        </row>
        <row r="709">
          <cell r="B709">
            <v>33558</v>
          </cell>
          <cell r="C709" t="str">
            <v>Avenida Jerônimo de Albuquerque Maranhão, sala 212</v>
          </cell>
          <cell r="D709" t="str">
            <v>25</v>
          </cell>
          <cell r="F709" t="str">
            <v>Forquilha</v>
          </cell>
          <cell r="G709" t="str">
            <v>São Luís</v>
          </cell>
          <cell r="H709" t="str">
            <v>MA</v>
          </cell>
          <cell r="I709" t="str">
            <v>65054015</v>
          </cell>
          <cell r="M709" t="str">
            <v>Cedido</v>
          </cell>
          <cell r="N709" t="str">
            <v>NAO</v>
          </cell>
          <cell r="O709">
            <v>0</v>
          </cell>
        </row>
        <row r="710">
          <cell r="B710">
            <v>33570</v>
          </cell>
          <cell r="C710" t="str">
            <v>Rua Leôncio Rodrigues</v>
          </cell>
          <cell r="D710" t="str">
            <v>224</v>
          </cell>
          <cell r="E710" t="str">
            <v>Sala 303</v>
          </cell>
          <cell r="F710" t="str">
            <v>Centro</v>
          </cell>
          <cell r="G710" t="str">
            <v>São Luís</v>
          </cell>
          <cell r="H710" t="str">
            <v>MA</v>
          </cell>
          <cell r="I710" t="str">
            <v>65015230</v>
          </cell>
          <cell r="M710" t="str">
            <v>Cedido</v>
          </cell>
          <cell r="N710" t="str">
            <v>NAO</v>
          </cell>
          <cell r="O710">
            <v>0</v>
          </cell>
        </row>
        <row r="711">
          <cell r="B711">
            <v>33577</v>
          </cell>
          <cell r="C711" t="str">
            <v>Rua Coronel Otávio Xavier Rauen</v>
          </cell>
          <cell r="D711" t="str">
            <v>101</v>
          </cell>
          <cell r="F711" t="str">
            <v>Centro</v>
          </cell>
          <cell r="G711" t="str">
            <v>Monte Castelo</v>
          </cell>
          <cell r="H711" t="str">
            <v>SC</v>
          </cell>
          <cell r="I711" t="str">
            <v>89380000</v>
          </cell>
          <cell r="M711" t="str">
            <v>Cedido</v>
          </cell>
          <cell r="N711" t="str">
            <v>NAO</v>
          </cell>
          <cell r="O711">
            <v>0</v>
          </cell>
        </row>
        <row r="712">
          <cell r="B712">
            <v>33580</v>
          </cell>
          <cell r="C712" t="str">
            <v>Rua Trinta e Sete, QD 54</v>
          </cell>
          <cell r="D712" t="str">
            <v>19</v>
          </cell>
          <cell r="E712" t="str">
            <v>Sala 4</v>
          </cell>
          <cell r="F712" t="str">
            <v>IPEM São Cristóvão</v>
          </cell>
          <cell r="G712" t="str">
            <v>São Luís</v>
          </cell>
          <cell r="H712" t="str">
            <v>MA</v>
          </cell>
          <cell r="I712" t="str">
            <v>65055278</v>
          </cell>
          <cell r="M712" t="str">
            <v>Cedido</v>
          </cell>
          <cell r="N712" t="str">
            <v>NAO</v>
          </cell>
          <cell r="O712">
            <v>0</v>
          </cell>
        </row>
        <row r="713">
          <cell r="B713">
            <v>33586</v>
          </cell>
          <cell r="C713" t="str">
            <v>Praça Marechal Deodoro Da Fonseca</v>
          </cell>
          <cell r="D713" t="str">
            <v>S/N</v>
          </cell>
          <cell r="F713" t="str">
            <v>Centro</v>
          </cell>
          <cell r="G713" t="str">
            <v>Nossa Senhora das Dores</v>
          </cell>
          <cell r="H713" t="str">
            <v>SE</v>
          </cell>
          <cell r="I713" t="str">
            <v>49600000</v>
          </cell>
          <cell r="M713" t="str">
            <v>Cedido</v>
          </cell>
          <cell r="N713" t="str">
            <v>SIM</v>
          </cell>
          <cell r="O713">
            <v>0</v>
          </cell>
        </row>
        <row r="714">
          <cell r="B714">
            <v>33603</v>
          </cell>
          <cell r="C714" t="str">
            <v>Rua Silva Rabelo</v>
          </cell>
          <cell r="D714" t="str">
            <v>99</v>
          </cell>
          <cell r="E714" t="str">
            <v>Fundos</v>
          </cell>
          <cell r="F714" t="str">
            <v>Méier</v>
          </cell>
          <cell r="G714" t="str">
            <v>Rio de Janeiro</v>
          </cell>
          <cell r="H714" t="str">
            <v>RJ</v>
          </cell>
          <cell r="I714" t="str">
            <v>20735080</v>
          </cell>
          <cell r="M714" t="str">
            <v>Cedido</v>
          </cell>
          <cell r="N714" t="str">
            <v>NAO</v>
          </cell>
          <cell r="O714">
            <v>0</v>
          </cell>
        </row>
        <row r="715">
          <cell r="B715">
            <v>33604</v>
          </cell>
          <cell r="C715" t="str">
            <v>Rua Dias da Cruz</v>
          </cell>
          <cell r="D715" t="str">
            <v>28</v>
          </cell>
          <cell r="E715" t="str">
            <v>Sala 514</v>
          </cell>
          <cell r="F715" t="str">
            <v>Méier</v>
          </cell>
          <cell r="G715" t="str">
            <v>Rio de Janeiro</v>
          </cell>
          <cell r="H715" t="str">
            <v>RJ</v>
          </cell>
          <cell r="I715" t="str">
            <v>20720012</v>
          </cell>
          <cell r="M715" t="str">
            <v>Cedido</v>
          </cell>
          <cell r="N715" t="str">
            <v>NAO</v>
          </cell>
          <cell r="O715">
            <v>0</v>
          </cell>
        </row>
        <row r="716">
          <cell r="B716">
            <v>33611</v>
          </cell>
          <cell r="C716" t="str">
            <v>Avenida das Américas</v>
          </cell>
          <cell r="D716" t="str">
            <v>700</v>
          </cell>
          <cell r="E716" t="str">
            <v>Bloco 6 sala 227</v>
          </cell>
          <cell r="F716" t="str">
            <v>Barra da Tijuca</v>
          </cell>
          <cell r="G716" t="str">
            <v>Rio de Janeiro</v>
          </cell>
          <cell r="H716" t="str">
            <v>RJ</v>
          </cell>
          <cell r="I716" t="str">
            <v>22640100</v>
          </cell>
          <cell r="M716" t="str">
            <v>Cedido</v>
          </cell>
          <cell r="N716" t="str">
            <v>NAO</v>
          </cell>
          <cell r="O716">
            <v>0</v>
          </cell>
        </row>
        <row r="717">
          <cell r="B717">
            <v>33649</v>
          </cell>
          <cell r="C717" t="str">
            <v>Avenida das Américas</v>
          </cell>
          <cell r="D717" t="str">
            <v>3959</v>
          </cell>
          <cell r="E717" t="str">
            <v>salas 110 e 121</v>
          </cell>
          <cell r="F717" t="str">
            <v>Barra da Tijuca</v>
          </cell>
          <cell r="G717" t="str">
            <v>Rio de Janeiro</v>
          </cell>
          <cell r="H717" t="str">
            <v>RJ</v>
          </cell>
          <cell r="I717" t="str">
            <v>22631003</v>
          </cell>
          <cell r="M717" t="str">
            <v>Cedido</v>
          </cell>
          <cell r="N717" t="str">
            <v>NAO</v>
          </cell>
          <cell r="O717">
            <v>0</v>
          </cell>
        </row>
        <row r="718">
          <cell r="B718">
            <v>33652</v>
          </cell>
          <cell r="C718" t="str">
            <v>Avenida Getúlio Vargas</v>
          </cell>
          <cell r="D718" t="str">
            <v>415</v>
          </cell>
          <cell r="E718" t="str">
            <v>ACIVA - Antigo Tenis</v>
          </cell>
          <cell r="F718" t="str">
            <v>Centro</v>
          </cell>
          <cell r="G718" t="str">
            <v>Araranguá</v>
          </cell>
          <cell r="H718" t="str">
            <v>SC</v>
          </cell>
          <cell r="I718" t="str">
            <v>88900037</v>
          </cell>
          <cell r="M718" t="str">
            <v>Cedido</v>
          </cell>
          <cell r="N718" t="str">
            <v>NAO</v>
          </cell>
          <cell r="O718">
            <v>0</v>
          </cell>
        </row>
        <row r="719">
          <cell r="B719">
            <v>33657</v>
          </cell>
          <cell r="C719" t="str">
            <v>Avenida do Cerrado, CR 01, LT 02, Centro de Práticas Sustentáveis, BL E, Sala 2</v>
          </cell>
          <cell r="D719" t="str">
            <v>02</v>
          </cell>
          <cell r="F719" t="str">
            <v>Jardins Mangueiral (Jardim Botânico)</v>
          </cell>
          <cell r="G719" t="str">
            <v>Brasilia</v>
          </cell>
          <cell r="H719" t="str">
            <v>DF</v>
          </cell>
          <cell r="I719" t="str">
            <v>71687130</v>
          </cell>
          <cell r="M719" t="str">
            <v>Cedido</v>
          </cell>
          <cell r="N719" t="str">
            <v>SIM</v>
          </cell>
          <cell r="O719">
            <v>0</v>
          </cell>
        </row>
        <row r="720">
          <cell r="B720">
            <v>33659</v>
          </cell>
          <cell r="C720" t="str">
            <v xml:space="preserve">Rua: General Osório </v>
          </cell>
          <cell r="D720" t="str">
            <v>311</v>
          </cell>
          <cell r="F720" t="str">
            <v>Centro</v>
          </cell>
          <cell r="G720" t="str">
            <v>Caçapava do Sul</v>
          </cell>
          <cell r="H720" t="str">
            <v>RS</v>
          </cell>
          <cell r="I720" t="str">
            <v>96570000</v>
          </cell>
          <cell r="M720" t="str">
            <v>Cedido</v>
          </cell>
          <cell r="N720" t="str">
            <v>SIM</v>
          </cell>
          <cell r="O720">
            <v>0</v>
          </cell>
        </row>
        <row r="721">
          <cell r="B721">
            <v>33684</v>
          </cell>
          <cell r="C721" t="str">
            <v>Cel. Manoel Caetano</v>
          </cell>
          <cell r="D721" t="str">
            <v>62</v>
          </cell>
          <cell r="E721" t="str">
            <v>B</v>
          </cell>
          <cell r="F721" t="str">
            <v>CENTRO</v>
          </cell>
          <cell r="G721" t="str">
            <v>Cajuru</v>
          </cell>
          <cell r="H721" t="str">
            <v>SP</v>
          </cell>
          <cell r="I721" t="str">
            <v>14240000</v>
          </cell>
          <cell r="M721" t="str">
            <v>Cedido</v>
          </cell>
          <cell r="N721" t="str">
            <v>NAO</v>
          </cell>
          <cell r="O721">
            <v>0</v>
          </cell>
        </row>
        <row r="722">
          <cell r="B722">
            <v>33687</v>
          </cell>
          <cell r="C722" t="str">
            <v>Rua Baltazar Carneiro</v>
          </cell>
          <cell r="D722" t="str">
            <v>100</v>
          </cell>
          <cell r="F722" t="str">
            <v>Centro</v>
          </cell>
          <cell r="G722" t="str">
            <v>Campos dos Goytacazes</v>
          </cell>
          <cell r="H722" t="str">
            <v>RJ</v>
          </cell>
          <cell r="I722" t="str">
            <v>28035275</v>
          </cell>
          <cell r="M722" t="str">
            <v>Cedido</v>
          </cell>
          <cell r="N722" t="str">
            <v>NAO</v>
          </cell>
          <cell r="O722">
            <v>0</v>
          </cell>
        </row>
        <row r="723">
          <cell r="B723">
            <v>33697</v>
          </cell>
          <cell r="C723" t="str">
            <v>Rua Treze de Maio</v>
          </cell>
          <cell r="D723" t="str">
            <v>715</v>
          </cell>
          <cell r="F723" t="str">
            <v>Centro</v>
          </cell>
          <cell r="G723" t="str">
            <v>Sant'Ana do Livramento</v>
          </cell>
          <cell r="H723" t="str">
            <v>RS</v>
          </cell>
          <cell r="I723" t="str">
            <v>97573501</v>
          </cell>
          <cell r="M723" t="str">
            <v>Cedido</v>
          </cell>
          <cell r="N723" t="str">
            <v>SIM</v>
          </cell>
          <cell r="O723">
            <v>0</v>
          </cell>
        </row>
        <row r="724">
          <cell r="B724">
            <v>33698</v>
          </cell>
          <cell r="C724" t="str">
            <v>Avenida Presidente Juscelino Kubitschek</v>
          </cell>
          <cell r="D724" t="str">
            <v>7428</v>
          </cell>
          <cell r="E724" t="str">
            <v>Salas 1/2</v>
          </cell>
          <cell r="F724" t="str">
            <v>Vila Industrial</v>
          </cell>
          <cell r="G724" t="str">
            <v>São José dos Campos</v>
          </cell>
          <cell r="H724" t="str">
            <v>SP</v>
          </cell>
          <cell r="I724" t="str">
            <v>12220000</v>
          </cell>
          <cell r="M724" t="str">
            <v>Cedido</v>
          </cell>
          <cell r="N724" t="str">
            <v>NAO</v>
          </cell>
          <cell r="O724">
            <v>0</v>
          </cell>
        </row>
        <row r="725">
          <cell r="B725">
            <v>33703</v>
          </cell>
          <cell r="C725" t="str">
            <v>SEPN 707/907</v>
          </cell>
          <cell r="D725" t="str">
            <v>SN</v>
          </cell>
          <cell r="E725" t="str">
            <v>Bloco 7 - Sala 7101</v>
          </cell>
          <cell r="F725" t="str">
            <v>Asa Norte</v>
          </cell>
          <cell r="G725" t="str">
            <v>Brasilia</v>
          </cell>
          <cell r="H725" t="str">
            <v>DF</v>
          </cell>
          <cell r="I725" t="str">
            <v>70790075</v>
          </cell>
          <cell r="M725" t="str">
            <v>Cedido</v>
          </cell>
          <cell r="N725" t="str">
            <v>SIM</v>
          </cell>
          <cell r="O725">
            <v>0</v>
          </cell>
        </row>
        <row r="726">
          <cell r="B726">
            <v>33704</v>
          </cell>
          <cell r="C726" t="str">
            <v>SEPN 707/907</v>
          </cell>
          <cell r="D726" t="str">
            <v>SN</v>
          </cell>
          <cell r="E726" t="str">
            <v>Bloco 7 - Térreo SN</v>
          </cell>
          <cell r="F726" t="str">
            <v>Asa Norte</v>
          </cell>
          <cell r="G726" t="str">
            <v>Brasilia</v>
          </cell>
          <cell r="H726" t="str">
            <v>DF</v>
          </cell>
          <cell r="I726" t="str">
            <v>70790075</v>
          </cell>
          <cell r="M726" t="str">
            <v>Cedido</v>
          </cell>
          <cell r="N726" t="str">
            <v>SIM</v>
          </cell>
          <cell r="O726">
            <v>0</v>
          </cell>
        </row>
        <row r="727">
          <cell r="B727">
            <v>33708</v>
          </cell>
          <cell r="C727" t="str">
            <v xml:space="preserve">Rua Rui Barbosa </v>
          </cell>
          <cell r="D727" t="str">
            <v>367</v>
          </cell>
          <cell r="E727" t="str">
            <v>loja 2</v>
          </cell>
          <cell r="F727" t="str">
            <v>Centro</v>
          </cell>
          <cell r="G727" t="str">
            <v>São Simão</v>
          </cell>
          <cell r="H727" t="str">
            <v>SP</v>
          </cell>
          <cell r="I727" t="str">
            <v>14200000</v>
          </cell>
          <cell r="M727" t="str">
            <v>Cedido</v>
          </cell>
          <cell r="N727" t="str">
            <v>NAO</v>
          </cell>
          <cell r="O727">
            <v>0</v>
          </cell>
        </row>
        <row r="728">
          <cell r="B728">
            <v>33711</v>
          </cell>
          <cell r="C728" t="str">
            <v>Rua Tancredo Lópes</v>
          </cell>
          <cell r="D728" t="str">
            <v>106</v>
          </cell>
          <cell r="E728" t="str">
            <v>SALA 102</v>
          </cell>
          <cell r="F728" t="str">
            <v>Centro</v>
          </cell>
          <cell r="G728" t="str">
            <v>Nilópolis</v>
          </cell>
          <cell r="H728" t="str">
            <v>RJ</v>
          </cell>
          <cell r="I728" t="str">
            <v>26526050</v>
          </cell>
          <cell r="M728" t="str">
            <v>Cedido</v>
          </cell>
          <cell r="N728" t="str">
            <v>NAO</v>
          </cell>
          <cell r="O728">
            <v>0</v>
          </cell>
        </row>
        <row r="729">
          <cell r="B729">
            <v>33712</v>
          </cell>
          <cell r="C729" t="str">
            <v>Rua Tancredo Lópes</v>
          </cell>
          <cell r="D729" t="str">
            <v>106</v>
          </cell>
          <cell r="E729" t="str">
            <v>SALA 101</v>
          </cell>
          <cell r="F729" t="str">
            <v>Centro</v>
          </cell>
          <cell r="G729" t="str">
            <v>Nilópolis</v>
          </cell>
          <cell r="H729" t="str">
            <v>RJ</v>
          </cell>
          <cell r="I729" t="str">
            <v>26526050</v>
          </cell>
          <cell r="M729" t="str">
            <v>Cedido</v>
          </cell>
          <cell r="N729" t="str">
            <v>NAO</v>
          </cell>
          <cell r="O729">
            <v>0</v>
          </cell>
        </row>
        <row r="730">
          <cell r="B730">
            <v>33713</v>
          </cell>
          <cell r="C730" t="str">
            <v>Estrada do Monteiro</v>
          </cell>
          <cell r="D730" t="str">
            <v>643</v>
          </cell>
          <cell r="E730" t="str">
            <v>Sala 201</v>
          </cell>
          <cell r="F730" t="str">
            <v>Campo Grande</v>
          </cell>
          <cell r="G730" t="str">
            <v>Rio de Janeiro</v>
          </cell>
          <cell r="H730" t="str">
            <v>RJ</v>
          </cell>
          <cell r="I730" t="str">
            <v>23045830</v>
          </cell>
          <cell r="M730" t="str">
            <v>Cedido</v>
          </cell>
          <cell r="N730" t="str">
            <v>NAO</v>
          </cell>
          <cell r="O730">
            <v>0</v>
          </cell>
        </row>
        <row r="731">
          <cell r="B731">
            <v>33714</v>
          </cell>
          <cell r="C731" t="str">
            <v>SEPN 707/907</v>
          </cell>
          <cell r="D731" t="str">
            <v>SN</v>
          </cell>
          <cell r="E731" t="str">
            <v>Bloco 7 - Sala 7102</v>
          </cell>
          <cell r="F731" t="str">
            <v>Asa Norte</v>
          </cell>
          <cell r="G731" t="str">
            <v>Brasilia</v>
          </cell>
          <cell r="H731" t="str">
            <v>DF</v>
          </cell>
          <cell r="I731" t="str">
            <v>70790075</v>
          </cell>
          <cell r="M731" t="str">
            <v>Cedido</v>
          </cell>
          <cell r="N731" t="str">
            <v>SIM</v>
          </cell>
          <cell r="O731">
            <v>0</v>
          </cell>
        </row>
        <row r="732">
          <cell r="B732">
            <v>33715</v>
          </cell>
          <cell r="C732" t="str">
            <v>SEPN 707/907</v>
          </cell>
          <cell r="D732" t="str">
            <v>SN</v>
          </cell>
          <cell r="E732" t="str">
            <v>Bloco 7 - Sala 7103</v>
          </cell>
          <cell r="F732" t="str">
            <v>Asa Norte</v>
          </cell>
          <cell r="G732" t="str">
            <v>Brasilia</v>
          </cell>
          <cell r="H732" t="str">
            <v>DF</v>
          </cell>
          <cell r="I732" t="str">
            <v>70790075</v>
          </cell>
          <cell r="M732" t="str">
            <v>Cedido</v>
          </cell>
          <cell r="N732" t="str">
            <v>SIM</v>
          </cell>
          <cell r="O732">
            <v>0</v>
          </cell>
        </row>
        <row r="733">
          <cell r="B733">
            <v>33716</v>
          </cell>
          <cell r="C733" t="str">
            <v>SEPN 707/907</v>
          </cell>
          <cell r="D733" t="str">
            <v>SN</v>
          </cell>
          <cell r="E733" t="str">
            <v>Bloco 7 - Sala 7104</v>
          </cell>
          <cell r="F733" t="str">
            <v>Asa Norte</v>
          </cell>
          <cell r="G733" t="str">
            <v>Brasilia</v>
          </cell>
          <cell r="H733" t="str">
            <v>DF</v>
          </cell>
          <cell r="I733" t="str">
            <v>70790075</v>
          </cell>
          <cell r="M733" t="str">
            <v>Cedido</v>
          </cell>
          <cell r="N733" t="str">
            <v>SIM</v>
          </cell>
          <cell r="O733">
            <v>0</v>
          </cell>
        </row>
        <row r="734">
          <cell r="B734">
            <v>33717</v>
          </cell>
          <cell r="C734" t="str">
            <v>SEPN 707/907</v>
          </cell>
          <cell r="D734" t="str">
            <v>SN</v>
          </cell>
          <cell r="E734" t="str">
            <v>Bloco 7 - Sala 7201</v>
          </cell>
          <cell r="F734" t="str">
            <v>Asa Norte</v>
          </cell>
          <cell r="G734" t="str">
            <v>Brasilia</v>
          </cell>
          <cell r="H734" t="str">
            <v>DF</v>
          </cell>
          <cell r="I734" t="str">
            <v>70790075</v>
          </cell>
          <cell r="M734" t="str">
            <v>Cedido</v>
          </cell>
          <cell r="N734" t="str">
            <v>SIM</v>
          </cell>
          <cell r="O734">
            <v>0</v>
          </cell>
        </row>
        <row r="735">
          <cell r="B735">
            <v>33718</v>
          </cell>
          <cell r="C735" t="str">
            <v>SEPN 707/907</v>
          </cell>
          <cell r="D735" t="str">
            <v>SN</v>
          </cell>
          <cell r="E735" t="str">
            <v>Bloco 7 - Sala 7202</v>
          </cell>
          <cell r="F735" t="str">
            <v>Asa Norte</v>
          </cell>
          <cell r="G735" t="str">
            <v>Brasilia</v>
          </cell>
          <cell r="H735" t="str">
            <v>DF</v>
          </cell>
          <cell r="I735" t="str">
            <v>70790075</v>
          </cell>
          <cell r="M735" t="str">
            <v>Cedido</v>
          </cell>
          <cell r="N735" t="str">
            <v>SIM</v>
          </cell>
          <cell r="O735">
            <v>0</v>
          </cell>
        </row>
        <row r="736">
          <cell r="B736">
            <v>33719</v>
          </cell>
          <cell r="C736" t="str">
            <v>SEPN 707/907</v>
          </cell>
          <cell r="D736" t="str">
            <v>SN</v>
          </cell>
          <cell r="E736" t="str">
            <v>Bloco 7 - Sala 7203</v>
          </cell>
          <cell r="F736" t="str">
            <v>Asa Norte</v>
          </cell>
          <cell r="G736" t="str">
            <v>Brasilia</v>
          </cell>
          <cell r="H736" t="str">
            <v>DF</v>
          </cell>
          <cell r="I736" t="str">
            <v>70790075</v>
          </cell>
          <cell r="M736" t="str">
            <v>Cedido</v>
          </cell>
          <cell r="N736" t="str">
            <v>SIM</v>
          </cell>
          <cell r="O736">
            <v>0</v>
          </cell>
        </row>
        <row r="737">
          <cell r="B737">
            <v>33720</v>
          </cell>
          <cell r="C737" t="str">
            <v>SEPN 707/907</v>
          </cell>
          <cell r="D737" t="str">
            <v>SN</v>
          </cell>
          <cell r="E737" t="str">
            <v>Bloco 7 - Sala 7204</v>
          </cell>
          <cell r="F737" t="str">
            <v>Asa Norte</v>
          </cell>
          <cell r="G737" t="str">
            <v>Brasilia</v>
          </cell>
          <cell r="H737" t="str">
            <v>DF</v>
          </cell>
          <cell r="I737" t="str">
            <v>70790075</v>
          </cell>
          <cell r="M737" t="str">
            <v>Cedido</v>
          </cell>
          <cell r="N737" t="str">
            <v>SIM</v>
          </cell>
          <cell r="O737">
            <v>0</v>
          </cell>
        </row>
        <row r="738">
          <cell r="B738">
            <v>33721</v>
          </cell>
          <cell r="C738" t="str">
            <v>SEPN 707/907</v>
          </cell>
          <cell r="D738" t="str">
            <v>SN</v>
          </cell>
          <cell r="E738" t="str">
            <v>Bloco 8 - Sala 8300</v>
          </cell>
          <cell r="F738" t="str">
            <v>Asa Norte</v>
          </cell>
          <cell r="G738" t="str">
            <v>Brasilia</v>
          </cell>
          <cell r="H738" t="str">
            <v>DF</v>
          </cell>
          <cell r="I738" t="str">
            <v>70790075</v>
          </cell>
          <cell r="M738" t="str">
            <v>Cedido</v>
          </cell>
          <cell r="N738" t="str">
            <v>SIM</v>
          </cell>
          <cell r="O738">
            <v>0</v>
          </cell>
        </row>
        <row r="739">
          <cell r="B739">
            <v>33722</v>
          </cell>
          <cell r="C739" t="str">
            <v>SEPN 707/907</v>
          </cell>
          <cell r="D739" t="str">
            <v>SN</v>
          </cell>
          <cell r="E739" t="str">
            <v>Bloco 8 - Sala 8301</v>
          </cell>
          <cell r="F739" t="str">
            <v>Asa Norte</v>
          </cell>
          <cell r="G739" t="str">
            <v>Brasilia</v>
          </cell>
          <cell r="H739" t="str">
            <v>DF</v>
          </cell>
          <cell r="I739" t="str">
            <v>70790075</v>
          </cell>
          <cell r="M739" t="str">
            <v>Cedido</v>
          </cell>
          <cell r="N739" t="str">
            <v>SIM</v>
          </cell>
          <cell r="O739">
            <v>0</v>
          </cell>
        </row>
        <row r="740">
          <cell r="B740">
            <v>33723</v>
          </cell>
          <cell r="C740" t="str">
            <v>SEPN 707/907</v>
          </cell>
          <cell r="D740" t="str">
            <v>SN</v>
          </cell>
          <cell r="E740" t="str">
            <v>Bloco 8 - Sala 8303</v>
          </cell>
          <cell r="F740" t="str">
            <v>Asa Norte</v>
          </cell>
          <cell r="G740" t="str">
            <v>Brasilia</v>
          </cell>
          <cell r="H740" t="str">
            <v>DF</v>
          </cell>
          <cell r="I740" t="str">
            <v>70790075</v>
          </cell>
          <cell r="M740" t="str">
            <v>Cedido</v>
          </cell>
          <cell r="N740" t="str">
            <v>SIM</v>
          </cell>
          <cell r="O740">
            <v>0</v>
          </cell>
        </row>
        <row r="741">
          <cell r="B741">
            <v>33724</v>
          </cell>
          <cell r="C741" t="str">
            <v>SEPN 707/907</v>
          </cell>
          <cell r="D741" t="str">
            <v>SN</v>
          </cell>
          <cell r="E741" t="str">
            <v>Bloco 8 - Sala 8200</v>
          </cell>
          <cell r="F741" t="str">
            <v>Asa Norte</v>
          </cell>
          <cell r="G741" t="str">
            <v>Brasilia</v>
          </cell>
          <cell r="H741" t="str">
            <v>DF</v>
          </cell>
          <cell r="I741" t="str">
            <v>70790075</v>
          </cell>
          <cell r="M741" t="str">
            <v>Cedido</v>
          </cell>
          <cell r="N741" t="str">
            <v>SIM</v>
          </cell>
          <cell r="O741">
            <v>0</v>
          </cell>
        </row>
        <row r="742">
          <cell r="B742">
            <v>33738</v>
          </cell>
          <cell r="C742" t="str">
            <v>Praça Padre João Álvares</v>
          </cell>
          <cell r="D742" t="str">
            <v>146</v>
          </cell>
          <cell r="E742" t="str">
            <v>Sala 4</v>
          </cell>
          <cell r="F742" t="str">
            <v>Centro</v>
          </cell>
          <cell r="G742" t="str">
            <v>Itaquaquecetuba</v>
          </cell>
          <cell r="H742" t="str">
            <v>SP</v>
          </cell>
          <cell r="I742" t="str">
            <v>08570050</v>
          </cell>
          <cell r="M742" t="str">
            <v>Cedido</v>
          </cell>
          <cell r="N742" t="str">
            <v>NAO</v>
          </cell>
          <cell r="O742">
            <v>0</v>
          </cell>
        </row>
        <row r="743">
          <cell r="B743">
            <v>33739</v>
          </cell>
          <cell r="C743" t="str">
            <v>RUA PADRE CARVALHO</v>
          </cell>
          <cell r="D743" t="str">
            <v>10</v>
          </cell>
          <cell r="F743" t="str">
            <v>TRIZIDELA</v>
          </cell>
          <cell r="G743" t="str">
            <v>São Benedito do Rio Preto</v>
          </cell>
          <cell r="H743" t="str">
            <v>MA</v>
          </cell>
          <cell r="I743" t="str">
            <v>65440000</v>
          </cell>
          <cell r="M743" t="str">
            <v>Cedido</v>
          </cell>
          <cell r="N743" t="str">
            <v>NAO</v>
          </cell>
          <cell r="O743">
            <v>0</v>
          </cell>
        </row>
        <row r="744">
          <cell r="B744">
            <v>33743</v>
          </cell>
          <cell r="C744" t="str">
            <v>Avenida Mandacaru</v>
          </cell>
          <cell r="D744" t="str">
            <v>730</v>
          </cell>
          <cell r="E744" t="str">
            <v>Tiro de Guerra</v>
          </cell>
          <cell r="F744" t="str">
            <v>Vila Santa Izabel</v>
          </cell>
          <cell r="G744" t="str">
            <v>Maringá</v>
          </cell>
          <cell r="H744" t="str">
            <v>PR</v>
          </cell>
          <cell r="I744" t="str">
            <v>87080000</v>
          </cell>
          <cell r="M744" t="str">
            <v>Cedido</v>
          </cell>
          <cell r="N744" t="str">
            <v>NAO</v>
          </cell>
          <cell r="O744">
            <v>0</v>
          </cell>
        </row>
        <row r="745">
          <cell r="B745">
            <v>33744</v>
          </cell>
          <cell r="C745" t="str">
            <v>Rua Rodrigo Ramos Ayala</v>
          </cell>
          <cell r="D745" t="str">
            <v>25</v>
          </cell>
          <cell r="F745" t="str">
            <v>Jardim Denadai (Nova Veneza)</v>
          </cell>
          <cell r="G745" t="str">
            <v>Sumaré</v>
          </cell>
          <cell r="H745" t="str">
            <v>SP</v>
          </cell>
          <cell r="I745" t="str">
            <v>13181390</v>
          </cell>
          <cell r="M745" t="str">
            <v>Cedido</v>
          </cell>
          <cell r="N745" t="str">
            <v>NAO</v>
          </cell>
          <cell r="O745">
            <v>0</v>
          </cell>
        </row>
        <row r="746">
          <cell r="B746">
            <v>33746</v>
          </cell>
          <cell r="C746" t="str">
            <v>Rua Padre Manoel da Nóbrega</v>
          </cell>
          <cell r="D746" t="str">
            <v>85</v>
          </cell>
          <cell r="F746" t="str">
            <v>Apeadouro</v>
          </cell>
          <cell r="G746" t="str">
            <v>São Luís</v>
          </cell>
          <cell r="H746" t="str">
            <v>MA</v>
          </cell>
          <cell r="I746" t="str">
            <v>65036490</v>
          </cell>
          <cell r="M746" t="str">
            <v>Cedido</v>
          </cell>
          <cell r="N746" t="str">
            <v>NAO</v>
          </cell>
          <cell r="O746">
            <v>0</v>
          </cell>
        </row>
        <row r="747">
          <cell r="B747">
            <v>33747</v>
          </cell>
          <cell r="C747" t="str">
            <v>Avenida 203</v>
          </cell>
          <cell r="D747" t="str">
            <v>31</v>
          </cell>
          <cell r="E747" t="str">
            <v>Sala 03</v>
          </cell>
          <cell r="F747" t="str">
            <v>Cidade Operária</v>
          </cell>
          <cell r="G747" t="str">
            <v>São Luís</v>
          </cell>
          <cell r="H747" t="str">
            <v>MA</v>
          </cell>
          <cell r="I747" t="str">
            <v>65058181</v>
          </cell>
          <cell r="M747" t="str">
            <v>Cedido</v>
          </cell>
          <cell r="N747" t="str">
            <v>NAO</v>
          </cell>
          <cell r="O747">
            <v>0</v>
          </cell>
        </row>
        <row r="748">
          <cell r="B748">
            <v>33750</v>
          </cell>
          <cell r="C748" t="str">
            <v>Rodovia Índio Tibiriçá</v>
          </cell>
          <cell r="D748" t="str">
            <v>12523</v>
          </cell>
          <cell r="E748" t="str">
            <v>Sala 1</v>
          </cell>
          <cell r="F748" t="str">
            <v>Palmeiras de São Paulo</v>
          </cell>
          <cell r="G748" t="str">
            <v>Suzano</v>
          </cell>
          <cell r="H748" t="str">
            <v>SP</v>
          </cell>
          <cell r="I748" t="str">
            <v>08630000</v>
          </cell>
          <cell r="M748" t="str">
            <v>Cedido</v>
          </cell>
          <cell r="N748" t="str">
            <v>NAO</v>
          </cell>
          <cell r="O748">
            <v>0</v>
          </cell>
        </row>
        <row r="749">
          <cell r="B749">
            <v>33756</v>
          </cell>
          <cell r="C749" t="str">
            <v>Avenida Ricieri José Marcatto</v>
          </cell>
          <cell r="D749" t="str">
            <v>2521</v>
          </cell>
          <cell r="E749" t="str">
            <v>Sala 2</v>
          </cell>
          <cell r="F749" t="str">
            <v>Vila Suissa</v>
          </cell>
          <cell r="G749" t="str">
            <v>Mogi das Cruzes</v>
          </cell>
          <cell r="H749" t="str">
            <v>SP</v>
          </cell>
          <cell r="I749" t="str">
            <v>08810020</v>
          </cell>
          <cell r="M749" t="str">
            <v>Cedido</v>
          </cell>
          <cell r="N749" t="str">
            <v>NAO</v>
          </cell>
          <cell r="O749">
            <v>0</v>
          </cell>
        </row>
        <row r="750">
          <cell r="B750">
            <v>33768</v>
          </cell>
          <cell r="C750" t="str">
            <v>Rua Milton Pereira de Castro</v>
          </cell>
          <cell r="D750" t="str">
            <v>200</v>
          </cell>
          <cell r="E750" t="str">
            <v>Sala 6</v>
          </cell>
          <cell r="F750" t="str">
            <v>Jardim Campo Belo</v>
          </cell>
          <cell r="G750" t="str">
            <v>Campinas</v>
          </cell>
          <cell r="H750" t="str">
            <v>SP</v>
          </cell>
          <cell r="I750" t="str">
            <v>13053131</v>
          </cell>
          <cell r="M750" t="str">
            <v>Cedido</v>
          </cell>
          <cell r="N750" t="str">
            <v>NAO</v>
          </cell>
          <cell r="O750">
            <v>0</v>
          </cell>
        </row>
        <row r="751">
          <cell r="B751">
            <v>33769</v>
          </cell>
          <cell r="C751" t="str">
            <v>Rua Max Colin</v>
          </cell>
          <cell r="D751" t="str">
            <v>1289</v>
          </cell>
          <cell r="E751" t="str">
            <v>Sala fundos</v>
          </cell>
          <cell r="F751" t="str">
            <v>Centro</v>
          </cell>
          <cell r="G751" t="str">
            <v>Joinville</v>
          </cell>
          <cell r="H751" t="str">
            <v>SC</v>
          </cell>
          <cell r="I751" t="str">
            <v>89201040</v>
          </cell>
          <cell r="M751" t="str">
            <v>Cedido</v>
          </cell>
          <cell r="N751" t="str">
            <v>NAO</v>
          </cell>
          <cell r="O751">
            <v>0</v>
          </cell>
        </row>
        <row r="752">
          <cell r="B752">
            <v>33770</v>
          </cell>
          <cell r="C752" t="str">
            <v>Rua João de Castro</v>
          </cell>
          <cell r="D752" t="str">
            <v>279</v>
          </cell>
          <cell r="E752" t="str">
            <v>2 andar</v>
          </cell>
          <cell r="F752" t="str">
            <v>Centro</v>
          </cell>
          <cell r="G752" t="str">
            <v>Lages</v>
          </cell>
          <cell r="H752" t="str">
            <v>SC</v>
          </cell>
          <cell r="I752" t="str">
            <v>88501160</v>
          </cell>
          <cell r="M752" t="str">
            <v>Cedido</v>
          </cell>
          <cell r="N752" t="str">
            <v>NAO</v>
          </cell>
          <cell r="O752">
            <v>0</v>
          </cell>
        </row>
        <row r="753">
          <cell r="B753">
            <v>33780</v>
          </cell>
          <cell r="C753" t="str">
            <v>Avenida Coletora A</v>
          </cell>
          <cell r="D753" t="str">
            <v>0360</v>
          </cell>
          <cell r="E753" t="str">
            <v>Conj Maria do Carmo</v>
          </cell>
          <cell r="F753" t="str">
            <v>Taiçoca</v>
          </cell>
          <cell r="G753" t="str">
            <v>Nossa Senhora do Socorro</v>
          </cell>
          <cell r="H753" t="str">
            <v>SE</v>
          </cell>
          <cell r="I753" t="str">
            <v>49160000</v>
          </cell>
          <cell r="M753" t="str">
            <v>Cedido</v>
          </cell>
          <cell r="N753" t="str">
            <v>SIM</v>
          </cell>
          <cell r="O753">
            <v>0</v>
          </cell>
        </row>
        <row r="754">
          <cell r="B754">
            <v>33787</v>
          </cell>
          <cell r="C754" t="str">
            <v>Avenida Walkir Vergani</v>
          </cell>
          <cell r="D754" t="str">
            <v>111</v>
          </cell>
          <cell r="E754" t="str">
            <v>Salas 2/3</v>
          </cell>
          <cell r="F754" t="str">
            <v>Boiçucanga</v>
          </cell>
          <cell r="G754" t="str">
            <v>São Sebastião</v>
          </cell>
          <cell r="H754" t="str">
            <v>SP</v>
          </cell>
          <cell r="I754" t="str">
            <v>11618107</v>
          </cell>
          <cell r="M754" t="str">
            <v>Cedido</v>
          </cell>
          <cell r="N754" t="str">
            <v>NAO</v>
          </cell>
          <cell r="O754">
            <v>0</v>
          </cell>
        </row>
        <row r="755">
          <cell r="B755">
            <v>33808</v>
          </cell>
          <cell r="C755" t="str">
            <v>Rua Gaspar Silveira Martins</v>
          </cell>
          <cell r="D755" t="str">
            <v>1835</v>
          </cell>
          <cell r="E755" t="str">
            <v>106</v>
          </cell>
          <cell r="F755" t="str">
            <v>Centro</v>
          </cell>
          <cell r="G755" t="str">
            <v>Santa Cruz do Sul</v>
          </cell>
          <cell r="H755" t="str">
            <v>RS</v>
          </cell>
          <cell r="I755" t="str">
            <v>96825145</v>
          </cell>
          <cell r="M755" t="str">
            <v>Cedido</v>
          </cell>
          <cell r="N755" t="str">
            <v>SIM</v>
          </cell>
          <cell r="O755">
            <v>0</v>
          </cell>
        </row>
        <row r="756">
          <cell r="B756">
            <v>33813</v>
          </cell>
          <cell r="C756" t="str">
            <v>Av. Principal</v>
          </cell>
          <cell r="D756" t="str">
            <v>S/N</v>
          </cell>
          <cell r="F756" t="str">
            <v>Centro</v>
          </cell>
          <cell r="G756" t="str">
            <v>Central do Maranhão</v>
          </cell>
          <cell r="H756" t="str">
            <v>MA</v>
          </cell>
          <cell r="I756" t="str">
            <v>65267000</v>
          </cell>
          <cell r="M756" t="str">
            <v>Cedido</v>
          </cell>
          <cell r="N756" t="str">
            <v>NAO</v>
          </cell>
          <cell r="O756">
            <v>0</v>
          </cell>
        </row>
        <row r="757">
          <cell r="B757">
            <v>33817</v>
          </cell>
          <cell r="C757" t="str">
            <v>Rua Barão de São Francisco</v>
          </cell>
          <cell r="D757" t="str">
            <v>373</v>
          </cell>
          <cell r="E757" t="str">
            <v>SALA 518</v>
          </cell>
          <cell r="F757" t="str">
            <v>Vila Isabel</v>
          </cell>
          <cell r="G757" t="str">
            <v>Rio de Janeiro</v>
          </cell>
          <cell r="H757" t="str">
            <v>RJ</v>
          </cell>
          <cell r="I757" t="str">
            <v>20541371</v>
          </cell>
          <cell r="M757" t="str">
            <v>Cedido</v>
          </cell>
          <cell r="N757" t="str">
            <v>NAO</v>
          </cell>
          <cell r="O757">
            <v>0</v>
          </cell>
        </row>
        <row r="758">
          <cell r="B758">
            <v>33818</v>
          </cell>
          <cell r="C758" t="str">
            <v>Avenida Plácido Castelo</v>
          </cell>
          <cell r="D758" t="str">
            <v>2150</v>
          </cell>
          <cell r="E758" t="str">
            <v>Apartamento E</v>
          </cell>
          <cell r="F758" t="str">
            <v>Centro</v>
          </cell>
          <cell r="G758" t="str">
            <v>Quixadá</v>
          </cell>
          <cell r="H758" t="str">
            <v>CE</v>
          </cell>
          <cell r="I758" t="str">
            <v>63900162</v>
          </cell>
          <cell r="M758" t="str">
            <v>Cedido</v>
          </cell>
          <cell r="N758" t="str">
            <v>SIM</v>
          </cell>
          <cell r="O758">
            <v>0</v>
          </cell>
        </row>
        <row r="759">
          <cell r="B759">
            <v>33829</v>
          </cell>
          <cell r="C759" t="str">
            <v>Praça Central</v>
          </cell>
          <cell r="D759" t="str">
            <v>SN</v>
          </cell>
          <cell r="E759" t="str">
            <v>Lote 11</v>
          </cell>
          <cell r="F759" t="str">
            <v>Núcleo Bandeirante</v>
          </cell>
          <cell r="G759" t="str">
            <v>Brasilia</v>
          </cell>
          <cell r="H759" t="str">
            <v>DF</v>
          </cell>
          <cell r="I759" t="str">
            <v>71705500</v>
          </cell>
          <cell r="M759" t="str">
            <v>Cedido</v>
          </cell>
          <cell r="N759" t="str">
            <v>SIM</v>
          </cell>
          <cell r="O759">
            <v>0</v>
          </cell>
        </row>
        <row r="760">
          <cell r="B760">
            <v>33830</v>
          </cell>
          <cell r="C760" t="str">
            <v>SEPN 707/907</v>
          </cell>
          <cell r="D760" t="str">
            <v>SN</v>
          </cell>
          <cell r="F760" t="str">
            <v>Asa Norte</v>
          </cell>
          <cell r="G760" t="str">
            <v>Brasilia</v>
          </cell>
          <cell r="H760" t="str">
            <v>DF</v>
          </cell>
          <cell r="I760" t="str">
            <v>70790075</v>
          </cell>
          <cell r="M760" t="str">
            <v>Cedido</v>
          </cell>
          <cell r="N760" t="str">
            <v>SIM</v>
          </cell>
          <cell r="O760">
            <v>0</v>
          </cell>
        </row>
        <row r="761">
          <cell r="B761">
            <v>33831</v>
          </cell>
          <cell r="C761" t="str">
            <v>SEPN 707/907</v>
          </cell>
          <cell r="D761" t="str">
            <v>SN</v>
          </cell>
          <cell r="F761" t="str">
            <v>Asa Norte</v>
          </cell>
          <cell r="G761" t="str">
            <v>Brasilia</v>
          </cell>
          <cell r="H761" t="str">
            <v>DF</v>
          </cell>
          <cell r="I761" t="str">
            <v>70790075</v>
          </cell>
          <cell r="M761" t="str">
            <v>Cedido</v>
          </cell>
          <cell r="N761" t="str">
            <v>SIM</v>
          </cell>
          <cell r="O761">
            <v>0</v>
          </cell>
        </row>
        <row r="762">
          <cell r="B762">
            <v>33832</v>
          </cell>
          <cell r="C762" t="str">
            <v>SEPN 707/907</v>
          </cell>
          <cell r="D762" t="str">
            <v>SN</v>
          </cell>
          <cell r="F762" t="str">
            <v>Asa Norte</v>
          </cell>
          <cell r="G762" t="str">
            <v>Brasilia</v>
          </cell>
          <cell r="H762" t="str">
            <v>DF</v>
          </cell>
          <cell r="I762" t="str">
            <v>70790075</v>
          </cell>
          <cell r="M762" t="str">
            <v>Cedido</v>
          </cell>
          <cell r="N762" t="str">
            <v>SIM</v>
          </cell>
          <cell r="O762">
            <v>0</v>
          </cell>
        </row>
        <row r="763">
          <cell r="B763">
            <v>33833</v>
          </cell>
          <cell r="C763" t="str">
            <v>SEPN 707/907</v>
          </cell>
          <cell r="D763" t="str">
            <v>SN</v>
          </cell>
          <cell r="F763" t="str">
            <v>Asa Norte</v>
          </cell>
          <cell r="G763" t="str">
            <v>Brasilia</v>
          </cell>
          <cell r="H763" t="str">
            <v>DF</v>
          </cell>
          <cell r="I763" t="str">
            <v>70790075</v>
          </cell>
          <cell r="M763" t="str">
            <v>Cedido</v>
          </cell>
          <cell r="N763" t="str">
            <v>SIM</v>
          </cell>
          <cell r="O763">
            <v>0</v>
          </cell>
        </row>
        <row r="764">
          <cell r="B764">
            <v>33834</v>
          </cell>
          <cell r="C764" t="str">
            <v>SEPN 707/907</v>
          </cell>
          <cell r="D764" t="str">
            <v>SN</v>
          </cell>
          <cell r="F764" t="str">
            <v>Asa Norte</v>
          </cell>
          <cell r="G764" t="str">
            <v>Brasilia</v>
          </cell>
          <cell r="H764" t="str">
            <v>DF</v>
          </cell>
          <cell r="I764" t="str">
            <v>70790075</v>
          </cell>
          <cell r="M764" t="str">
            <v>Cedido</v>
          </cell>
          <cell r="N764" t="str">
            <v>SIM</v>
          </cell>
          <cell r="O764">
            <v>0</v>
          </cell>
        </row>
        <row r="765">
          <cell r="B765">
            <v>33835</v>
          </cell>
          <cell r="C765" t="str">
            <v>SEPN 707/907</v>
          </cell>
          <cell r="D765" t="str">
            <v>SN</v>
          </cell>
          <cell r="F765" t="str">
            <v>Asa Norte</v>
          </cell>
          <cell r="G765" t="str">
            <v>Brasilia</v>
          </cell>
          <cell r="H765" t="str">
            <v>DF</v>
          </cell>
          <cell r="I765" t="str">
            <v>70790075</v>
          </cell>
          <cell r="M765" t="str">
            <v>Cedido</v>
          </cell>
          <cell r="N765" t="str">
            <v>SIM</v>
          </cell>
          <cell r="O765">
            <v>0</v>
          </cell>
        </row>
        <row r="766">
          <cell r="B766">
            <v>33836</v>
          </cell>
          <cell r="C766" t="str">
            <v>SEPN 707/907</v>
          </cell>
          <cell r="D766" t="str">
            <v>SN</v>
          </cell>
          <cell r="F766" t="str">
            <v>Asa Norte</v>
          </cell>
          <cell r="G766" t="str">
            <v>Brasilia</v>
          </cell>
          <cell r="H766" t="str">
            <v>DF</v>
          </cell>
          <cell r="I766" t="str">
            <v>70790075</v>
          </cell>
          <cell r="M766" t="str">
            <v>Cedido</v>
          </cell>
          <cell r="N766" t="str">
            <v>SIM</v>
          </cell>
          <cell r="O766">
            <v>0</v>
          </cell>
        </row>
        <row r="767">
          <cell r="B767">
            <v>33837</v>
          </cell>
          <cell r="C767" t="str">
            <v>SEPN 707/907</v>
          </cell>
          <cell r="D767" t="str">
            <v>SN</v>
          </cell>
          <cell r="F767" t="str">
            <v>Asa Norte</v>
          </cell>
          <cell r="G767" t="str">
            <v>Brasilia</v>
          </cell>
          <cell r="H767" t="str">
            <v>DF</v>
          </cell>
          <cell r="I767" t="str">
            <v>70790075</v>
          </cell>
          <cell r="M767" t="str">
            <v>Cedido</v>
          </cell>
          <cell r="N767" t="str">
            <v>SIM</v>
          </cell>
          <cell r="O767">
            <v>0</v>
          </cell>
        </row>
        <row r="768">
          <cell r="B768">
            <v>33838</v>
          </cell>
          <cell r="C768" t="str">
            <v>SEPN 707/907</v>
          </cell>
          <cell r="D768" t="str">
            <v>SN</v>
          </cell>
          <cell r="F768" t="str">
            <v>Asa Norte</v>
          </cell>
          <cell r="G768" t="str">
            <v>Brasilia</v>
          </cell>
          <cell r="H768" t="str">
            <v>DF</v>
          </cell>
          <cell r="I768" t="str">
            <v>70790075</v>
          </cell>
          <cell r="M768" t="str">
            <v>Cedido</v>
          </cell>
          <cell r="N768" t="str">
            <v>SIM</v>
          </cell>
          <cell r="O768">
            <v>0</v>
          </cell>
        </row>
        <row r="769">
          <cell r="B769">
            <v>33839</v>
          </cell>
          <cell r="C769" t="str">
            <v>SEPN 707/907</v>
          </cell>
          <cell r="D769" t="str">
            <v>SN</v>
          </cell>
          <cell r="F769" t="str">
            <v>Asa Norte</v>
          </cell>
          <cell r="G769" t="str">
            <v>Brasilia</v>
          </cell>
          <cell r="H769" t="str">
            <v>DF</v>
          </cell>
          <cell r="I769" t="str">
            <v>70790075</v>
          </cell>
          <cell r="M769" t="str">
            <v>Cedido</v>
          </cell>
          <cell r="N769" t="str">
            <v>SIM</v>
          </cell>
          <cell r="O769">
            <v>0</v>
          </cell>
        </row>
        <row r="770">
          <cell r="B770">
            <v>33840</v>
          </cell>
          <cell r="C770" t="str">
            <v>SEPN 707/907</v>
          </cell>
          <cell r="D770" t="str">
            <v>SN</v>
          </cell>
          <cell r="F770" t="str">
            <v>Asa Norte</v>
          </cell>
          <cell r="G770" t="str">
            <v>Brasilia</v>
          </cell>
          <cell r="H770" t="str">
            <v>DF</v>
          </cell>
          <cell r="I770" t="str">
            <v>70790075</v>
          </cell>
          <cell r="M770" t="str">
            <v>Cedido</v>
          </cell>
          <cell r="N770" t="str">
            <v>SIM</v>
          </cell>
          <cell r="O770">
            <v>0</v>
          </cell>
        </row>
        <row r="771">
          <cell r="B771">
            <v>33841</v>
          </cell>
          <cell r="C771" t="str">
            <v>SEPN 707/907</v>
          </cell>
          <cell r="D771" t="str">
            <v>SN</v>
          </cell>
          <cell r="F771" t="str">
            <v>Asa Norte</v>
          </cell>
          <cell r="G771" t="str">
            <v>Brasilia</v>
          </cell>
          <cell r="H771" t="str">
            <v>DF</v>
          </cell>
          <cell r="I771" t="str">
            <v>70790075</v>
          </cell>
          <cell r="M771" t="str">
            <v>Cedido</v>
          </cell>
          <cell r="N771" t="str">
            <v>SIM</v>
          </cell>
          <cell r="O771">
            <v>0</v>
          </cell>
        </row>
        <row r="772">
          <cell r="B772">
            <v>33842</v>
          </cell>
          <cell r="C772" t="str">
            <v>SEPN 707/907</v>
          </cell>
          <cell r="D772" t="str">
            <v>SN</v>
          </cell>
          <cell r="F772" t="str">
            <v>Asa Norte</v>
          </cell>
          <cell r="G772" t="str">
            <v>Brasilia</v>
          </cell>
          <cell r="H772" t="str">
            <v>DF</v>
          </cell>
          <cell r="I772" t="str">
            <v>70790075</v>
          </cell>
          <cell r="M772" t="str">
            <v>Cedido</v>
          </cell>
          <cell r="N772" t="str">
            <v>SIM</v>
          </cell>
          <cell r="O772">
            <v>0</v>
          </cell>
        </row>
        <row r="773">
          <cell r="B773">
            <v>33843</v>
          </cell>
          <cell r="C773" t="str">
            <v>SEPN 707/907</v>
          </cell>
          <cell r="D773" t="str">
            <v>SN</v>
          </cell>
          <cell r="F773" t="str">
            <v>Asa Norte</v>
          </cell>
          <cell r="G773" t="str">
            <v>Brasilia</v>
          </cell>
          <cell r="H773" t="str">
            <v>DF</v>
          </cell>
          <cell r="I773" t="str">
            <v>70790075</v>
          </cell>
          <cell r="M773" t="str">
            <v>Cedido</v>
          </cell>
          <cell r="N773" t="str">
            <v>SIM</v>
          </cell>
          <cell r="O773">
            <v>0</v>
          </cell>
        </row>
        <row r="774">
          <cell r="B774">
            <v>33844</v>
          </cell>
          <cell r="C774" t="str">
            <v>SEPN 707/907</v>
          </cell>
          <cell r="D774" t="str">
            <v>SN</v>
          </cell>
          <cell r="F774" t="str">
            <v>Asa Norte</v>
          </cell>
          <cell r="G774" t="str">
            <v>Brasilia</v>
          </cell>
          <cell r="H774" t="str">
            <v>DF</v>
          </cell>
          <cell r="I774" t="str">
            <v>70790075</v>
          </cell>
          <cell r="M774" t="str">
            <v>Cedido</v>
          </cell>
          <cell r="N774" t="str">
            <v>SIM</v>
          </cell>
          <cell r="O774">
            <v>0</v>
          </cell>
        </row>
        <row r="775">
          <cell r="B775">
            <v>33845</v>
          </cell>
          <cell r="C775" t="str">
            <v>SEPN 707/907</v>
          </cell>
          <cell r="D775" t="str">
            <v>SN</v>
          </cell>
          <cell r="F775" t="str">
            <v>Asa Norte</v>
          </cell>
          <cell r="G775" t="str">
            <v>Brasilia</v>
          </cell>
          <cell r="H775" t="str">
            <v>DF</v>
          </cell>
          <cell r="I775" t="str">
            <v>70790075</v>
          </cell>
          <cell r="M775" t="str">
            <v>Cedido</v>
          </cell>
          <cell r="N775" t="str">
            <v>SIM</v>
          </cell>
          <cell r="O775">
            <v>0</v>
          </cell>
        </row>
        <row r="776">
          <cell r="B776">
            <v>33879</v>
          </cell>
          <cell r="C776" t="str">
            <v>Rua Marcolino Messias Ramos</v>
          </cell>
          <cell r="D776" t="str">
            <v>195</v>
          </cell>
          <cell r="F776" t="str">
            <v>Farolândia</v>
          </cell>
          <cell r="G776" t="str">
            <v>Aracaju</v>
          </cell>
          <cell r="H776" t="str">
            <v>SE</v>
          </cell>
          <cell r="I776" t="str">
            <v>49032470</v>
          </cell>
          <cell r="M776" t="str">
            <v>Cedido</v>
          </cell>
          <cell r="N776" t="str">
            <v>SIM</v>
          </cell>
          <cell r="O776">
            <v>0</v>
          </cell>
        </row>
        <row r="777">
          <cell r="B777">
            <v>33880</v>
          </cell>
          <cell r="C777" t="str">
            <v>Praça Padre José de Anchieta</v>
          </cell>
          <cell r="D777" t="str">
            <v>138</v>
          </cell>
          <cell r="F777" t="str">
            <v>Centro</v>
          </cell>
          <cell r="G777" t="str">
            <v>Tomar do Geru</v>
          </cell>
          <cell r="H777" t="str">
            <v>SE</v>
          </cell>
          <cell r="I777" t="str">
            <v>49280000</v>
          </cell>
          <cell r="M777" t="str">
            <v>Cedido</v>
          </cell>
          <cell r="N777" t="str">
            <v>SIM</v>
          </cell>
          <cell r="O777">
            <v>0</v>
          </cell>
        </row>
        <row r="778">
          <cell r="B778">
            <v>33888</v>
          </cell>
          <cell r="C778" t="str">
            <v>Avenida Leoberto Leal</v>
          </cell>
          <cell r="D778" t="str">
            <v>976</v>
          </cell>
          <cell r="F778" t="str">
            <v>Barreiros</v>
          </cell>
          <cell r="G778" t="str">
            <v>São José</v>
          </cell>
          <cell r="H778" t="str">
            <v>SC</v>
          </cell>
          <cell r="I778" t="str">
            <v>88110000</v>
          </cell>
          <cell r="M778" t="str">
            <v>Cedido</v>
          </cell>
          <cell r="N778" t="str">
            <v>NAO</v>
          </cell>
          <cell r="O778">
            <v>0</v>
          </cell>
        </row>
        <row r="779">
          <cell r="B779">
            <v>33904</v>
          </cell>
          <cell r="C779" t="str">
            <v>Rua Paulo Malschitzki</v>
          </cell>
          <cell r="D779" t="str">
            <v>10</v>
          </cell>
          <cell r="F779" t="str">
            <v>Zona Industrial Norte</v>
          </cell>
          <cell r="G779" t="str">
            <v>Joinville</v>
          </cell>
          <cell r="H779" t="str">
            <v>SC</v>
          </cell>
          <cell r="I779" t="str">
            <v>89219710</v>
          </cell>
          <cell r="M779" t="str">
            <v>Cedido</v>
          </cell>
          <cell r="N779" t="str">
            <v>NAO</v>
          </cell>
          <cell r="O779">
            <v>0</v>
          </cell>
        </row>
        <row r="780">
          <cell r="B780">
            <v>33912</v>
          </cell>
          <cell r="C780" t="str">
            <v>Rua Barão do Rio Branco</v>
          </cell>
          <cell r="D780" t="str">
            <v>377</v>
          </cell>
          <cell r="E780" t="str">
            <v>sala 203</v>
          </cell>
          <cell r="F780" t="str">
            <v>Centro</v>
          </cell>
          <cell r="G780" t="str">
            <v>São Francisco do Sul</v>
          </cell>
          <cell r="H780" t="str">
            <v>SC</v>
          </cell>
          <cell r="I780" t="str">
            <v>89240000</v>
          </cell>
          <cell r="M780" t="str">
            <v>Cedido</v>
          </cell>
          <cell r="N780" t="str">
            <v>NAO</v>
          </cell>
          <cell r="O780">
            <v>0</v>
          </cell>
        </row>
        <row r="781">
          <cell r="B781">
            <v>33918</v>
          </cell>
          <cell r="C781" t="str">
            <v>Rua do Bispo</v>
          </cell>
          <cell r="D781" t="str">
            <v>83</v>
          </cell>
          <cell r="F781" t="str">
            <v>Rio Comprido</v>
          </cell>
          <cell r="G781" t="str">
            <v>Rio de Janeiro</v>
          </cell>
          <cell r="H781" t="str">
            <v>RJ</v>
          </cell>
          <cell r="I781" t="str">
            <v>20261063</v>
          </cell>
          <cell r="M781" t="str">
            <v>Cedido</v>
          </cell>
          <cell r="N781" t="str">
            <v>NAO</v>
          </cell>
          <cell r="O781">
            <v>0</v>
          </cell>
        </row>
        <row r="782">
          <cell r="B782">
            <v>33923</v>
          </cell>
          <cell r="C782" t="str">
            <v>Rua Barão de Amazonas</v>
          </cell>
          <cell r="D782" t="str">
            <v>124</v>
          </cell>
          <cell r="F782" t="str">
            <v>Centro</v>
          </cell>
          <cell r="G782" t="str">
            <v>Petrópolis</v>
          </cell>
          <cell r="H782" t="str">
            <v>RJ</v>
          </cell>
          <cell r="I782" t="str">
            <v>25685070</v>
          </cell>
          <cell r="M782" t="str">
            <v>Cedido</v>
          </cell>
          <cell r="N782" t="str">
            <v>NAO</v>
          </cell>
          <cell r="O782">
            <v>0</v>
          </cell>
        </row>
        <row r="783">
          <cell r="B783">
            <v>33950</v>
          </cell>
          <cell r="C783" t="str">
            <v>Rua David Canabarro</v>
          </cell>
          <cell r="D783" t="str">
            <v>20</v>
          </cell>
          <cell r="E783" t="str">
            <v>SA 32</v>
          </cell>
          <cell r="F783" t="str">
            <v>Centro</v>
          </cell>
          <cell r="G783" t="str">
            <v>Novo Hamburgo</v>
          </cell>
          <cell r="H783" t="str">
            <v>RS</v>
          </cell>
          <cell r="I783" t="str">
            <v>93510020</v>
          </cell>
          <cell r="M783" t="str">
            <v>Cedido</v>
          </cell>
          <cell r="N783" t="str">
            <v>SIM</v>
          </cell>
          <cell r="O783">
            <v>0</v>
          </cell>
        </row>
        <row r="784">
          <cell r="B784">
            <v>33966</v>
          </cell>
          <cell r="C784" t="str">
            <v>Avenida de Santa Cruz</v>
          </cell>
          <cell r="D784" t="str">
            <v>1125</v>
          </cell>
          <cell r="F784" t="str">
            <v>Realengo</v>
          </cell>
          <cell r="G784" t="str">
            <v>Rio de Janeiro</v>
          </cell>
          <cell r="H784" t="str">
            <v>RJ</v>
          </cell>
          <cell r="I784" t="str">
            <v>21710231</v>
          </cell>
          <cell r="M784" t="str">
            <v>Cedido</v>
          </cell>
          <cell r="N784" t="str">
            <v>NAO</v>
          </cell>
          <cell r="O784">
            <v>0</v>
          </cell>
        </row>
        <row r="785">
          <cell r="B785">
            <v>33980</v>
          </cell>
          <cell r="C785" t="str">
            <v>SEPN 707/907</v>
          </cell>
          <cell r="D785" t="str">
            <v>SN</v>
          </cell>
          <cell r="F785" t="str">
            <v>Asa Norte</v>
          </cell>
          <cell r="G785" t="str">
            <v>Brasilia</v>
          </cell>
          <cell r="H785" t="str">
            <v>DF</v>
          </cell>
          <cell r="I785" t="str">
            <v>70790075</v>
          </cell>
          <cell r="M785" t="str">
            <v>Cedido</v>
          </cell>
          <cell r="N785" t="str">
            <v>SIM</v>
          </cell>
          <cell r="O785">
            <v>0</v>
          </cell>
        </row>
        <row r="786">
          <cell r="B786">
            <v>33981</v>
          </cell>
          <cell r="C786" t="str">
            <v>SEPN 707/907</v>
          </cell>
          <cell r="D786" t="str">
            <v>SN</v>
          </cell>
          <cell r="F786" t="str">
            <v>Asa Norte</v>
          </cell>
          <cell r="G786" t="str">
            <v>Brasilia</v>
          </cell>
          <cell r="H786" t="str">
            <v>DF</v>
          </cell>
          <cell r="I786" t="str">
            <v>70790075</v>
          </cell>
          <cell r="M786" t="str">
            <v>Cedido</v>
          </cell>
          <cell r="N786" t="str">
            <v>SIM</v>
          </cell>
          <cell r="O786">
            <v>0</v>
          </cell>
        </row>
        <row r="787">
          <cell r="B787">
            <v>33982</v>
          </cell>
          <cell r="C787" t="str">
            <v>SEPN 707/907</v>
          </cell>
          <cell r="D787" t="str">
            <v>SN</v>
          </cell>
          <cell r="F787" t="str">
            <v>Asa Norte</v>
          </cell>
          <cell r="G787" t="str">
            <v>Brasilia</v>
          </cell>
          <cell r="H787" t="str">
            <v>DF</v>
          </cell>
          <cell r="I787" t="str">
            <v>70790075</v>
          </cell>
          <cell r="M787" t="str">
            <v>Cedido</v>
          </cell>
          <cell r="N787" t="str">
            <v>SIM</v>
          </cell>
          <cell r="O787">
            <v>0</v>
          </cell>
        </row>
        <row r="788">
          <cell r="B788">
            <v>33988</v>
          </cell>
          <cell r="C788" t="str">
            <v>Avenida Armando Salles de Oliveira</v>
          </cell>
          <cell r="D788" t="str">
            <v>1556</v>
          </cell>
          <cell r="F788" t="str">
            <v>Jardim Ipiranga</v>
          </cell>
          <cell r="G788" t="str">
            <v>Americana</v>
          </cell>
          <cell r="H788" t="str">
            <v>SP</v>
          </cell>
          <cell r="I788" t="str">
            <v>13468570</v>
          </cell>
          <cell r="M788" t="str">
            <v>Cedido</v>
          </cell>
          <cell r="N788" t="str">
            <v>NAO</v>
          </cell>
          <cell r="O788">
            <v>0</v>
          </cell>
        </row>
        <row r="789">
          <cell r="B789">
            <v>33993</v>
          </cell>
          <cell r="C789" t="str">
            <v>Francisco de Assis pinheiro</v>
          </cell>
          <cell r="D789" t="str">
            <v>82</v>
          </cell>
          <cell r="E789" t="str">
            <v>Loja 1</v>
          </cell>
          <cell r="F789" t="str">
            <v>Centro</v>
          </cell>
          <cell r="G789" t="str">
            <v>Itaú</v>
          </cell>
          <cell r="H789" t="str">
            <v>RN</v>
          </cell>
          <cell r="I789" t="str">
            <v>59855000</v>
          </cell>
          <cell r="M789" t="str">
            <v>Cedido</v>
          </cell>
          <cell r="N789" t="str">
            <v>NAO</v>
          </cell>
          <cell r="O789">
            <v>0</v>
          </cell>
        </row>
        <row r="790">
          <cell r="B790">
            <v>34002</v>
          </cell>
          <cell r="C790" t="str">
            <v>Rua Sinfrônio Nazaré</v>
          </cell>
          <cell r="D790" t="str">
            <v>38</v>
          </cell>
          <cell r="F790" t="str">
            <v>Centro</v>
          </cell>
          <cell r="G790" t="str">
            <v>Sousa</v>
          </cell>
          <cell r="H790" t="str">
            <v>PB</v>
          </cell>
          <cell r="I790" t="str">
            <v>58800240</v>
          </cell>
          <cell r="M790" t="str">
            <v>Cedido</v>
          </cell>
          <cell r="N790" t="str">
            <v>NAO</v>
          </cell>
          <cell r="O790">
            <v>0</v>
          </cell>
        </row>
        <row r="791">
          <cell r="B791">
            <v>34003</v>
          </cell>
          <cell r="C791" t="str">
            <v>Rua Coronel Silvino de Miranda Melo</v>
          </cell>
          <cell r="D791" t="str">
            <v>121</v>
          </cell>
          <cell r="F791" t="str">
            <v>Centro</v>
          </cell>
          <cell r="G791" t="str">
            <v>Biritiba-Mirim</v>
          </cell>
          <cell r="H791" t="str">
            <v>SP</v>
          </cell>
          <cell r="I791" t="str">
            <v>08940000</v>
          </cell>
          <cell r="M791" t="str">
            <v>Cedido</v>
          </cell>
          <cell r="N791" t="str">
            <v>NAO</v>
          </cell>
          <cell r="O791">
            <v>0</v>
          </cell>
        </row>
        <row r="792">
          <cell r="B792">
            <v>34006</v>
          </cell>
          <cell r="C792" t="str">
            <v>Rua Papa Paulo VI</v>
          </cell>
          <cell r="D792" t="str">
            <v>150</v>
          </cell>
          <cell r="E792" t="str">
            <v>FRENTE GARAGEM PMP</v>
          </cell>
          <cell r="F792" t="str">
            <v>Vila Santa Maria</v>
          </cell>
          <cell r="G792" t="str">
            <v>Piraquara</v>
          </cell>
          <cell r="H792" t="str">
            <v>PR</v>
          </cell>
          <cell r="I792" t="str">
            <v>83306410</v>
          </cell>
          <cell r="M792" t="str">
            <v>Cedido</v>
          </cell>
          <cell r="N792" t="str">
            <v>SIM</v>
          </cell>
          <cell r="O792">
            <v>0</v>
          </cell>
        </row>
        <row r="793">
          <cell r="B793">
            <v>34039</v>
          </cell>
          <cell r="C793" t="str">
            <v>Rua José Pinto de Barros</v>
          </cell>
          <cell r="D793" t="str">
            <v>118</v>
          </cell>
          <cell r="F793" t="str">
            <v>Centro</v>
          </cell>
          <cell r="G793" t="str">
            <v>Palmeira dos Índios</v>
          </cell>
          <cell r="H793" t="str">
            <v>AL</v>
          </cell>
          <cell r="I793" t="str">
            <v>57600310</v>
          </cell>
          <cell r="J793">
            <v>200000</v>
          </cell>
          <cell r="M793" t="str">
            <v>Alugado</v>
          </cell>
          <cell r="N793" t="str">
            <v>SIM</v>
          </cell>
          <cell r="O793">
            <v>200000</v>
          </cell>
          <cell r="P793">
            <v>130762.66</v>
          </cell>
        </row>
        <row r="794">
          <cell r="B794">
            <v>34041</v>
          </cell>
          <cell r="C794" t="str">
            <v>Avenida Presidente Vargas</v>
          </cell>
          <cell r="D794" t="str">
            <v>98</v>
          </cell>
          <cell r="F794" t="str">
            <v>Corrente</v>
          </cell>
          <cell r="G794" t="str">
            <v>Chapadinha</v>
          </cell>
          <cell r="H794" t="str">
            <v>MA</v>
          </cell>
          <cell r="I794" t="str">
            <v>65500000</v>
          </cell>
          <cell r="M794" t="str">
            <v>Cedido</v>
          </cell>
          <cell r="N794" t="str">
            <v>NAO</v>
          </cell>
          <cell r="O794">
            <v>0</v>
          </cell>
        </row>
        <row r="795">
          <cell r="B795">
            <v>34046</v>
          </cell>
          <cell r="C795" t="str">
            <v>Rua Major Lula</v>
          </cell>
          <cell r="D795" t="str">
            <v>77</v>
          </cell>
          <cell r="F795" t="str">
            <v>Penedo</v>
          </cell>
          <cell r="G795" t="str">
            <v>Caicó</v>
          </cell>
          <cell r="H795" t="str">
            <v>RN</v>
          </cell>
          <cell r="I795" t="str">
            <v>59300000</v>
          </cell>
          <cell r="M795" t="str">
            <v>Alugado</v>
          </cell>
          <cell r="N795" t="str">
            <v>SIM</v>
          </cell>
          <cell r="O795">
            <v>0</v>
          </cell>
          <cell r="P795">
            <v>245483.98</v>
          </cell>
        </row>
        <row r="796">
          <cell r="B796">
            <v>34048</v>
          </cell>
          <cell r="C796" t="str">
            <v>Travessa Cônego Pithon</v>
          </cell>
          <cell r="D796" t="str">
            <v>SN</v>
          </cell>
          <cell r="F796" t="str">
            <v>Centro</v>
          </cell>
          <cell r="G796" t="str">
            <v>Poções</v>
          </cell>
          <cell r="H796" t="str">
            <v>BA</v>
          </cell>
          <cell r="I796" t="str">
            <v>45260000</v>
          </cell>
          <cell r="M796" t="str">
            <v>Cedido</v>
          </cell>
          <cell r="N796" t="str">
            <v>NAO</v>
          </cell>
          <cell r="O796">
            <v>0</v>
          </cell>
        </row>
        <row r="797">
          <cell r="B797">
            <v>34051</v>
          </cell>
          <cell r="C797" t="str">
            <v>Totonho Freitas</v>
          </cell>
          <cell r="D797" t="str">
            <v>819</v>
          </cell>
          <cell r="F797" t="str">
            <v>Oeiras Nova</v>
          </cell>
          <cell r="G797" t="str">
            <v>Oeiras</v>
          </cell>
          <cell r="H797" t="str">
            <v>PI</v>
          </cell>
          <cell r="I797" t="str">
            <v>64500000</v>
          </cell>
          <cell r="M797" t="str">
            <v>Alugado</v>
          </cell>
          <cell r="N797" t="str">
            <v>SIM</v>
          </cell>
          <cell r="O797">
            <v>0</v>
          </cell>
          <cell r="P797">
            <v>256382.26</v>
          </cell>
        </row>
        <row r="798">
          <cell r="B798">
            <v>34052</v>
          </cell>
          <cell r="C798" t="str">
            <v>Rua Major Codeceira</v>
          </cell>
          <cell r="D798" t="str">
            <v>121</v>
          </cell>
          <cell r="F798" t="str">
            <v>Santo Amaro</v>
          </cell>
          <cell r="G798" t="str">
            <v>Recife</v>
          </cell>
          <cell r="H798" t="str">
            <v>PE</v>
          </cell>
          <cell r="I798" t="str">
            <v>50100070</v>
          </cell>
          <cell r="M798" t="str">
            <v>Cedido</v>
          </cell>
          <cell r="N798" t="str">
            <v>SIM</v>
          </cell>
          <cell r="O798">
            <v>0</v>
          </cell>
        </row>
        <row r="799">
          <cell r="B799">
            <v>34059</v>
          </cell>
          <cell r="C799" t="str">
            <v>Rua E</v>
          </cell>
          <cell r="D799" t="str">
            <v>89</v>
          </cell>
          <cell r="F799" t="str">
            <v>Santa Isabel</v>
          </cell>
          <cell r="G799" t="str">
            <v>Tucuruí</v>
          </cell>
          <cell r="H799" t="str">
            <v>PA</v>
          </cell>
          <cell r="I799" t="str">
            <v>68458370</v>
          </cell>
          <cell r="M799" t="str">
            <v>Cedido</v>
          </cell>
          <cell r="N799" t="str">
            <v>NAO</v>
          </cell>
          <cell r="O799">
            <v>0</v>
          </cell>
        </row>
        <row r="800">
          <cell r="B800">
            <v>34061</v>
          </cell>
          <cell r="C800" t="str">
            <v>Rua Cícero Portela</v>
          </cell>
          <cell r="D800" t="str">
            <v>1078</v>
          </cell>
          <cell r="F800" t="str">
            <v>Valentim</v>
          </cell>
          <cell r="G800" t="str">
            <v>Valença do Piauí</v>
          </cell>
          <cell r="H800" t="str">
            <v>PI</v>
          </cell>
          <cell r="I800" t="str">
            <v>64300000</v>
          </cell>
          <cell r="M800" t="str">
            <v>Cedido</v>
          </cell>
          <cell r="N800" t="str">
            <v>SIM</v>
          </cell>
          <cell r="O800">
            <v>0</v>
          </cell>
        </row>
        <row r="801">
          <cell r="B801">
            <v>34063</v>
          </cell>
          <cell r="C801" t="str">
            <v>Avenida Bandeirantes</v>
          </cell>
          <cell r="D801" t="str">
            <v>975</v>
          </cell>
          <cell r="E801" t="str">
            <v>3 andar</v>
          </cell>
          <cell r="F801" t="str">
            <v>Chácara</v>
          </cell>
          <cell r="G801" t="str">
            <v>Betim</v>
          </cell>
          <cell r="H801" t="str">
            <v>MG</v>
          </cell>
          <cell r="I801" t="str">
            <v>32670345</v>
          </cell>
          <cell r="M801" t="str">
            <v>Cedido</v>
          </cell>
          <cell r="N801" t="str">
            <v>NAO</v>
          </cell>
          <cell r="O801">
            <v>0</v>
          </cell>
        </row>
        <row r="802">
          <cell r="B802">
            <v>34066</v>
          </cell>
          <cell r="C802" t="str">
            <v>Rua das Rosas</v>
          </cell>
          <cell r="D802" t="str">
            <v>95</v>
          </cell>
          <cell r="E802" t="str">
            <v>Salas 110 e 112</v>
          </cell>
          <cell r="F802" t="str">
            <v>Vila Valqueire</v>
          </cell>
          <cell r="G802" t="str">
            <v>Rio de Janeiro</v>
          </cell>
          <cell r="H802" t="str">
            <v>RJ</v>
          </cell>
          <cell r="I802" t="str">
            <v>21330680</v>
          </cell>
          <cell r="M802" t="str">
            <v>Alugado</v>
          </cell>
          <cell r="N802" t="str">
            <v>SIM</v>
          </cell>
          <cell r="O802">
            <v>0</v>
          </cell>
          <cell r="P802">
            <v>136784.13</v>
          </cell>
        </row>
        <row r="803">
          <cell r="B803">
            <v>34075</v>
          </cell>
          <cell r="C803" t="str">
            <v>Rua 1° de maio</v>
          </cell>
          <cell r="D803" t="str">
            <v>538</v>
          </cell>
          <cell r="F803" t="str">
            <v>Centro</v>
          </cell>
          <cell r="G803" t="str">
            <v>Darcinópolis</v>
          </cell>
          <cell r="H803" t="str">
            <v>TO</v>
          </cell>
          <cell r="I803" t="str">
            <v>77910000</v>
          </cell>
          <cell r="M803" t="str">
            <v>Cedido</v>
          </cell>
          <cell r="N803" t="str">
            <v>SIM</v>
          </cell>
          <cell r="O803">
            <v>0</v>
          </cell>
        </row>
        <row r="804">
          <cell r="B804">
            <v>34110</v>
          </cell>
          <cell r="C804" t="str">
            <v>SEPN 707/907</v>
          </cell>
          <cell r="D804" t="str">
            <v>SN</v>
          </cell>
          <cell r="F804" t="str">
            <v>Asa Norte</v>
          </cell>
          <cell r="G804" t="str">
            <v>Brasilia</v>
          </cell>
          <cell r="H804" t="str">
            <v>DF</v>
          </cell>
          <cell r="I804" t="str">
            <v>70790075</v>
          </cell>
          <cell r="M804" t="str">
            <v>Cedido</v>
          </cell>
          <cell r="N804" t="str">
            <v>SIM</v>
          </cell>
          <cell r="O804">
            <v>0</v>
          </cell>
        </row>
        <row r="805">
          <cell r="B805">
            <v>34111</v>
          </cell>
          <cell r="C805" t="str">
            <v>SEPN 707/907</v>
          </cell>
          <cell r="D805" t="str">
            <v>SN</v>
          </cell>
          <cell r="F805" t="str">
            <v>Asa Norte</v>
          </cell>
          <cell r="G805" t="str">
            <v>Brasilia</v>
          </cell>
          <cell r="H805" t="str">
            <v>DF</v>
          </cell>
          <cell r="I805" t="str">
            <v>70790075</v>
          </cell>
          <cell r="M805" t="str">
            <v>Cedido</v>
          </cell>
          <cell r="N805" t="str">
            <v>SIM</v>
          </cell>
          <cell r="O805">
            <v>0</v>
          </cell>
        </row>
        <row r="806">
          <cell r="B806">
            <v>34112</v>
          </cell>
          <cell r="C806" t="str">
            <v>SEPN 707/907</v>
          </cell>
          <cell r="D806" t="str">
            <v>SN</v>
          </cell>
          <cell r="F806" t="str">
            <v>Asa Norte</v>
          </cell>
          <cell r="G806" t="str">
            <v>Brasilia</v>
          </cell>
          <cell r="H806" t="str">
            <v>DF</v>
          </cell>
          <cell r="I806" t="str">
            <v>70790075</v>
          </cell>
          <cell r="M806" t="str">
            <v>Cedido</v>
          </cell>
          <cell r="N806" t="str">
            <v>SIM</v>
          </cell>
          <cell r="O806">
            <v>0</v>
          </cell>
        </row>
        <row r="807">
          <cell r="B807">
            <v>34113</v>
          </cell>
          <cell r="C807" t="str">
            <v>SEPN 707/907</v>
          </cell>
          <cell r="D807" t="str">
            <v>SN</v>
          </cell>
          <cell r="F807" t="str">
            <v>Asa Norte</v>
          </cell>
          <cell r="G807" t="str">
            <v>Brasilia</v>
          </cell>
          <cell r="H807" t="str">
            <v>DF</v>
          </cell>
          <cell r="I807" t="str">
            <v>70790075</v>
          </cell>
          <cell r="M807" t="str">
            <v>Cedido</v>
          </cell>
          <cell r="N807" t="str">
            <v>SIM</v>
          </cell>
          <cell r="O807">
            <v>0</v>
          </cell>
        </row>
        <row r="808">
          <cell r="B808">
            <v>34132</v>
          </cell>
          <cell r="C808" t="str">
            <v>SEPN 707/907</v>
          </cell>
          <cell r="D808" t="str">
            <v>SN</v>
          </cell>
          <cell r="F808" t="str">
            <v>Asa Norte</v>
          </cell>
          <cell r="G808" t="str">
            <v>Brasilia</v>
          </cell>
          <cell r="H808" t="str">
            <v>DF</v>
          </cell>
          <cell r="I808" t="str">
            <v>70790075</v>
          </cell>
          <cell r="M808" t="str">
            <v>Cedido</v>
          </cell>
          <cell r="N808" t="str">
            <v>SIM</v>
          </cell>
          <cell r="O808">
            <v>0</v>
          </cell>
        </row>
        <row r="809">
          <cell r="B809">
            <v>34133</v>
          </cell>
          <cell r="C809" t="str">
            <v>SEPN 707/907</v>
          </cell>
          <cell r="D809" t="str">
            <v>SN</v>
          </cell>
          <cell r="F809" t="str">
            <v>Asa Norte</v>
          </cell>
          <cell r="G809" t="str">
            <v>Brasilia</v>
          </cell>
          <cell r="H809" t="str">
            <v>DF</v>
          </cell>
          <cell r="I809" t="str">
            <v>70790075</v>
          </cell>
          <cell r="M809" t="str">
            <v>Cedido</v>
          </cell>
          <cell r="N809" t="str">
            <v>SIM</v>
          </cell>
          <cell r="O809">
            <v>0</v>
          </cell>
        </row>
        <row r="810">
          <cell r="B810">
            <v>34134</v>
          </cell>
          <cell r="C810" t="str">
            <v>SEPN 707/907</v>
          </cell>
          <cell r="D810" t="str">
            <v>SN</v>
          </cell>
          <cell r="F810" t="str">
            <v>Asa Norte</v>
          </cell>
          <cell r="G810" t="str">
            <v>Brasilia</v>
          </cell>
          <cell r="H810" t="str">
            <v>DF</v>
          </cell>
          <cell r="I810" t="str">
            <v>70790075</v>
          </cell>
          <cell r="M810" t="str">
            <v>Cedido</v>
          </cell>
          <cell r="N810" t="str">
            <v>SIM</v>
          </cell>
          <cell r="O810">
            <v>0</v>
          </cell>
        </row>
        <row r="811">
          <cell r="B811">
            <v>34135</v>
          </cell>
          <cell r="C811" t="str">
            <v>Rua Adalbeto Pereira,</v>
          </cell>
          <cell r="D811" t="str">
            <v>186</v>
          </cell>
          <cell r="F811" t="str">
            <v>São Sebastião</v>
          </cell>
          <cell r="G811" t="str">
            <v>Morro do Chapéu</v>
          </cell>
          <cell r="H811" t="str">
            <v>BA</v>
          </cell>
          <cell r="I811" t="str">
            <v>44850000</v>
          </cell>
          <cell r="M811" t="str">
            <v>Cedido</v>
          </cell>
          <cell r="N811" t="str">
            <v>NAO</v>
          </cell>
          <cell r="O811">
            <v>0</v>
          </cell>
        </row>
        <row r="812">
          <cell r="B812">
            <v>34175</v>
          </cell>
          <cell r="C812" t="str">
            <v>Avenida Assis Brasil</v>
          </cell>
          <cell r="D812" t="str">
            <v>2834</v>
          </cell>
          <cell r="F812" t="str">
            <v>Passo da Areia</v>
          </cell>
          <cell r="G812" t="str">
            <v>Porto Alegre</v>
          </cell>
          <cell r="H812" t="str">
            <v>RS</v>
          </cell>
          <cell r="I812" t="str">
            <v>91010004</v>
          </cell>
          <cell r="M812" t="str">
            <v>Cedido</v>
          </cell>
          <cell r="N812" t="str">
            <v>SIM</v>
          </cell>
          <cell r="O812">
            <v>0</v>
          </cell>
        </row>
        <row r="813">
          <cell r="B813">
            <v>34176</v>
          </cell>
          <cell r="C813" t="str">
            <v>Travessa Manoel Pedro da Cunha</v>
          </cell>
          <cell r="D813" t="str">
            <v>43</v>
          </cell>
          <cell r="F813" t="str">
            <v>Vila Uldia</v>
          </cell>
          <cell r="G813" t="str">
            <v>Coxim</v>
          </cell>
          <cell r="H813" t="str">
            <v>MS</v>
          </cell>
          <cell r="I813" t="str">
            <v>79400000</v>
          </cell>
          <cell r="M813" t="str">
            <v>Alugado</v>
          </cell>
          <cell r="N813" t="str">
            <v>SIM</v>
          </cell>
          <cell r="O813">
            <v>0</v>
          </cell>
          <cell r="P813">
            <v>290563.89</v>
          </cell>
        </row>
        <row r="814">
          <cell r="B814">
            <v>34177</v>
          </cell>
          <cell r="C814" t="str">
            <v>Rua Dona Estefânia</v>
          </cell>
          <cell r="D814" t="str">
            <v>2043</v>
          </cell>
          <cell r="E814" t="str">
            <v>Sala 101</v>
          </cell>
          <cell r="F814" t="str">
            <v>Centro</v>
          </cell>
          <cell r="G814" t="str">
            <v>São Mateus do Sul</v>
          </cell>
          <cell r="H814" t="str">
            <v>PR</v>
          </cell>
          <cell r="I814" t="str">
            <v>83900000</v>
          </cell>
          <cell r="M814" t="str">
            <v>Alugado</v>
          </cell>
          <cell r="N814" t="str">
            <v>SIM</v>
          </cell>
          <cell r="O814">
            <v>0</v>
          </cell>
          <cell r="P814">
            <v>230870.9</v>
          </cell>
        </row>
        <row r="815">
          <cell r="B815">
            <v>34178</v>
          </cell>
          <cell r="C815" t="str">
            <v>Rua Padre Clemente Marton Segura</v>
          </cell>
          <cell r="D815" t="str">
            <v>51</v>
          </cell>
          <cell r="F815" t="str">
            <v>Higienópolis</v>
          </cell>
          <cell r="G815" t="str">
            <v>São José do Rio Preto</v>
          </cell>
          <cell r="H815" t="str">
            <v>SP</v>
          </cell>
          <cell r="I815" t="str">
            <v>15085480</v>
          </cell>
          <cell r="M815" t="str">
            <v>Alugado</v>
          </cell>
          <cell r="N815" t="str">
            <v>SIM</v>
          </cell>
          <cell r="O815">
            <v>0</v>
          </cell>
          <cell r="P815">
            <v>358424.99</v>
          </cell>
        </row>
        <row r="816">
          <cell r="B816">
            <v>34179</v>
          </cell>
          <cell r="C816" t="str">
            <v>Avenida Bandeirantes</v>
          </cell>
          <cell r="D816" t="str">
            <v>975</v>
          </cell>
          <cell r="E816" t="str">
            <v>3o andar</v>
          </cell>
          <cell r="F816" t="str">
            <v>Chácara</v>
          </cell>
          <cell r="G816" t="str">
            <v>Betim</v>
          </cell>
          <cell r="H816" t="str">
            <v>MG</v>
          </cell>
          <cell r="I816" t="str">
            <v>32670345</v>
          </cell>
          <cell r="M816" t="str">
            <v>Alugado</v>
          </cell>
          <cell r="N816" t="str">
            <v>SIM</v>
          </cell>
          <cell r="O816">
            <v>0</v>
          </cell>
          <cell r="P816">
            <v>319626.87</v>
          </cell>
        </row>
        <row r="817">
          <cell r="B817">
            <v>34182</v>
          </cell>
          <cell r="C817" t="str">
            <v>Rua Pacífico Borges</v>
          </cell>
          <cell r="D817" t="str">
            <v>23</v>
          </cell>
          <cell r="F817" t="str">
            <v>Rio Bonito</v>
          </cell>
          <cell r="G817" t="str">
            <v>Irati</v>
          </cell>
          <cell r="H817" t="str">
            <v>PR</v>
          </cell>
          <cell r="I817" t="str">
            <v>84503449</v>
          </cell>
          <cell r="M817" t="str">
            <v>Alugado</v>
          </cell>
          <cell r="N817" t="str">
            <v>SIM</v>
          </cell>
          <cell r="O817">
            <v>0</v>
          </cell>
          <cell r="P817">
            <v>433588.9</v>
          </cell>
        </row>
        <row r="818">
          <cell r="B818">
            <v>34185</v>
          </cell>
          <cell r="C818" t="str">
            <v>Rua Sete de Setembro</v>
          </cell>
          <cell r="D818" t="str">
            <v>552</v>
          </cell>
          <cell r="F818" t="str">
            <v>Setor Central</v>
          </cell>
          <cell r="G818" t="str">
            <v>Araguaína</v>
          </cell>
          <cell r="H818" t="str">
            <v>TO</v>
          </cell>
          <cell r="I818" t="str">
            <v>77804040</v>
          </cell>
          <cell r="M818" t="str">
            <v>Alugado</v>
          </cell>
          <cell r="N818" t="str">
            <v>SIM</v>
          </cell>
          <cell r="O818">
            <v>0</v>
          </cell>
          <cell r="P818">
            <v>608552.21</v>
          </cell>
        </row>
        <row r="819">
          <cell r="B819">
            <v>34186</v>
          </cell>
          <cell r="C819" t="str">
            <v>Rua Nossa Senhora de Fátima</v>
          </cell>
          <cell r="D819" t="str">
            <v>153</v>
          </cell>
          <cell r="F819" t="str">
            <v>Alto do Cruzeiro</v>
          </cell>
          <cell r="G819" t="str">
            <v>Arapiraca</v>
          </cell>
          <cell r="H819" t="str">
            <v>AL</v>
          </cell>
          <cell r="I819" t="str">
            <v>57312461</v>
          </cell>
          <cell r="M819" t="str">
            <v>Alugado</v>
          </cell>
          <cell r="N819" t="str">
            <v>SIM</v>
          </cell>
          <cell r="O819">
            <v>0</v>
          </cell>
          <cell r="P819">
            <v>173898.81</v>
          </cell>
        </row>
        <row r="820">
          <cell r="B820">
            <v>34188</v>
          </cell>
          <cell r="C820" t="str">
            <v>Rua Marechal Guilherme</v>
          </cell>
          <cell r="D820" t="str">
            <v>35</v>
          </cell>
          <cell r="E820" t="str">
            <v>andar 5, 7 e parte 6</v>
          </cell>
          <cell r="F820" t="str">
            <v>Centro</v>
          </cell>
          <cell r="G820" t="str">
            <v>Florianópolis</v>
          </cell>
          <cell r="H820" t="str">
            <v>SC</v>
          </cell>
          <cell r="I820" t="str">
            <v>88015000</v>
          </cell>
          <cell r="M820" t="str">
            <v>Cedido</v>
          </cell>
          <cell r="N820" t="str">
            <v>SIM</v>
          </cell>
          <cell r="O820">
            <v>0</v>
          </cell>
          <cell r="P820">
            <v>1761549.57</v>
          </cell>
        </row>
        <row r="821">
          <cell r="B821">
            <v>34190</v>
          </cell>
          <cell r="C821" t="str">
            <v>Rua das Bandeiras</v>
          </cell>
          <cell r="D821" t="str">
            <v>sn</v>
          </cell>
          <cell r="E821" t="str">
            <v>Quadra 03 - Lote 02</v>
          </cell>
          <cell r="F821" t="str">
            <v>Setor Fernandes</v>
          </cell>
          <cell r="G821" t="str">
            <v>Inhumas</v>
          </cell>
          <cell r="H821" t="str">
            <v>GO</v>
          </cell>
          <cell r="I821" t="str">
            <v>75400108</v>
          </cell>
          <cell r="M821" t="str">
            <v>Alugado</v>
          </cell>
          <cell r="N821" t="str">
            <v>SIM</v>
          </cell>
          <cell r="O821">
            <v>0</v>
          </cell>
          <cell r="P821">
            <v>158153.51999999999</v>
          </cell>
        </row>
        <row r="822">
          <cell r="B822">
            <v>34192</v>
          </cell>
          <cell r="C822" t="str">
            <v>1ª Avenida Centro Administrativo da Bahia</v>
          </cell>
          <cell r="D822" t="str">
            <v>160</v>
          </cell>
          <cell r="E822" t="str">
            <v>2º andar</v>
          </cell>
          <cell r="F822" t="str">
            <v>Centro Administrativo da Bahia</v>
          </cell>
          <cell r="G822" t="str">
            <v>Salvador</v>
          </cell>
          <cell r="H822" t="str">
            <v>BA</v>
          </cell>
          <cell r="I822" t="str">
            <v>41745001</v>
          </cell>
          <cell r="M822" t="str">
            <v>Próprio</v>
          </cell>
          <cell r="N822" t="str">
            <v>SIM</v>
          </cell>
          <cell r="O822">
            <v>0</v>
          </cell>
          <cell r="P822">
            <v>3427091.12</v>
          </cell>
        </row>
        <row r="823">
          <cell r="B823">
            <v>34193</v>
          </cell>
          <cell r="C823" t="str">
            <v>Avenida Armando Salles de Oliveira</v>
          </cell>
          <cell r="D823" t="str">
            <v>1556</v>
          </cell>
          <cell r="F823" t="str">
            <v>Jardim Ipiranga</v>
          </cell>
          <cell r="G823" t="str">
            <v>Americana</v>
          </cell>
          <cell r="H823" t="str">
            <v>SP</v>
          </cell>
          <cell r="I823" t="str">
            <v>13468570</v>
          </cell>
          <cell r="J823">
            <v>69808.36</v>
          </cell>
          <cell r="M823" t="str">
            <v>Alugado</v>
          </cell>
          <cell r="N823" t="str">
            <v>SIM</v>
          </cell>
          <cell r="O823">
            <v>69808.36</v>
          </cell>
          <cell r="P823">
            <v>135886.26999999999</v>
          </cell>
        </row>
        <row r="824">
          <cell r="B824">
            <v>34198</v>
          </cell>
          <cell r="C824" t="str">
            <v>Rua Dr. Roosevelt Cury</v>
          </cell>
          <cell r="D824" t="str">
            <v>120</v>
          </cell>
          <cell r="F824" t="str">
            <v>Catumbi</v>
          </cell>
          <cell r="G824" t="str">
            <v>Balsas</v>
          </cell>
          <cell r="H824" t="str">
            <v>MA</v>
          </cell>
          <cell r="I824" t="str">
            <v>65800000</v>
          </cell>
          <cell r="M824" t="str">
            <v>Alugado</v>
          </cell>
          <cell r="N824" t="str">
            <v>SIM</v>
          </cell>
          <cell r="O824">
            <v>0</v>
          </cell>
          <cell r="P824">
            <v>423169.71</v>
          </cell>
        </row>
        <row r="825">
          <cell r="B825">
            <v>34199</v>
          </cell>
          <cell r="C825" t="str">
            <v>Rua Dr. J.J Seabra</v>
          </cell>
          <cell r="D825" t="str">
            <v>829</v>
          </cell>
          <cell r="F825" t="str">
            <v>Barra do Vento</v>
          </cell>
          <cell r="G825" t="str">
            <v>Riachão do Jacuípe</v>
          </cell>
          <cell r="H825" t="str">
            <v>BA</v>
          </cell>
          <cell r="I825" t="str">
            <v>44640000</v>
          </cell>
          <cell r="M825" t="str">
            <v>Alugado</v>
          </cell>
          <cell r="N825" t="str">
            <v>SIM</v>
          </cell>
          <cell r="O825">
            <v>0</v>
          </cell>
          <cell r="P825">
            <v>82837.789999999994</v>
          </cell>
        </row>
        <row r="826">
          <cell r="B826">
            <v>34200</v>
          </cell>
          <cell r="C826" t="str">
            <v>Rua Governador Florentino Ávidos</v>
          </cell>
          <cell r="D826" t="str">
            <v>80</v>
          </cell>
          <cell r="F826" t="str">
            <v>Nossa Senhora da Conceição</v>
          </cell>
          <cell r="G826" t="str">
            <v>Linhares</v>
          </cell>
          <cell r="H826" t="str">
            <v>ES</v>
          </cell>
          <cell r="I826" t="str">
            <v>29900490</v>
          </cell>
          <cell r="J826">
            <v>22569.59</v>
          </cell>
          <cell r="M826" t="str">
            <v>Alugado</v>
          </cell>
          <cell r="N826" t="str">
            <v>SIM</v>
          </cell>
          <cell r="O826">
            <v>22569.59</v>
          </cell>
          <cell r="P826">
            <v>588899.79</v>
          </cell>
        </row>
        <row r="827">
          <cell r="B827">
            <v>34201</v>
          </cell>
          <cell r="C827" t="str">
            <v>Rua Salvador Prestes</v>
          </cell>
          <cell r="D827" t="str">
            <v>22</v>
          </cell>
          <cell r="E827" t="str">
            <v>Piso Superior</v>
          </cell>
          <cell r="F827" t="str">
            <v xml:space="preserve">Centro </v>
          </cell>
          <cell r="G827" t="str">
            <v>Itanhaém</v>
          </cell>
          <cell r="H827" t="str">
            <v>SP</v>
          </cell>
          <cell r="I827" t="str">
            <v>11740000</v>
          </cell>
          <cell r="J827">
            <v>109067.55</v>
          </cell>
          <cell r="M827" t="str">
            <v>Alugado</v>
          </cell>
          <cell r="N827" t="str">
            <v>SIM</v>
          </cell>
          <cell r="O827">
            <v>109067.55</v>
          </cell>
          <cell r="P827">
            <v>181596.74</v>
          </cell>
        </row>
        <row r="828">
          <cell r="B828">
            <v>34202</v>
          </cell>
          <cell r="C828" t="str">
            <v>Rua Joaquim Fernandes</v>
          </cell>
          <cell r="D828" t="str">
            <v>s/n</v>
          </cell>
          <cell r="E828" t="str">
            <v>Quadra 51, Lote 02</v>
          </cell>
          <cell r="F828" t="str">
            <v>Centro</v>
          </cell>
          <cell r="G828" t="str">
            <v>Uruaçu</v>
          </cell>
          <cell r="H828" t="str">
            <v>GO</v>
          </cell>
          <cell r="I828" t="str">
            <v>76400000</v>
          </cell>
          <cell r="M828" t="str">
            <v>Alugado</v>
          </cell>
          <cell r="N828" t="str">
            <v>SIM</v>
          </cell>
          <cell r="O828">
            <v>0</v>
          </cell>
          <cell r="P828">
            <v>314867.95</v>
          </cell>
        </row>
        <row r="829">
          <cell r="B829">
            <v>34203</v>
          </cell>
          <cell r="C829" t="str">
            <v>Avenida Lindolfo Gomes Vidal</v>
          </cell>
          <cell r="D829" t="str">
            <v>174</v>
          </cell>
          <cell r="F829" t="str">
            <v>Centro</v>
          </cell>
          <cell r="G829" t="str">
            <v>Santo Antônio</v>
          </cell>
          <cell r="H829" t="str">
            <v>RN</v>
          </cell>
          <cell r="I829" t="str">
            <v>59255000</v>
          </cell>
          <cell r="M829" t="str">
            <v>Alugado</v>
          </cell>
          <cell r="N829" t="str">
            <v>SIM</v>
          </cell>
          <cell r="O829">
            <v>0</v>
          </cell>
          <cell r="P829">
            <v>63459.92</v>
          </cell>
        </row>
        <row r="830">
          <cell r="B830">
            <v>34204</v>
          </cell>
          <cell r="C830" t="str">
            <v>Rua Dinah Rodrigues</v>
          </cell>
          <cell r="D830" t="str">
            <v>245</v>
          </cell>
          <cell r="E830" t="str">
            <v>Lote 213</v>
          </cell>
          <cell r="F830" t="str">
            <v>Caji</v>
          </cell>
          <cell r="G830" t="str">
            <v>Lauro de Freitas</v>
          </cell>
          <cell r="H830" t="str">
            <v>BA</v>
          </cell>
          <cell r="I830" t="str">
            <v>42700130</v>
          </cell>
          <cell r="M830" t="str">
            <v>Alugado</v>
          </cell>
          <cell r="N830" t="str">
            <v>SIM</v>
          </cell>
          <cell r="O830">
            <v>0</v>
          </cell>
        </row>
        <row r="831">
          <cell r="B831">
            <v>34205</v>
          </cell>
          <cell r="C831" t="str">
            <v>Rua das Esmeraldas</v>
          </cell>
          <cell r="D831" t="str">
            <v>579</v>
          </cell>
          <cell r="F831" t="str">
            <v>Jardim Ouro Fino</v>
          </cell>
          <cell r="G831" t="str">
            <v>Paranaguá</v>
          </cell>
          <cell r="H831" t="str">
            <v>PR</v>
          </cell>
          <cell r="I831" t="str">
            <v>83215718</v>
          </cell>
          <cell r="M831" t="str">
            <v>Alugado</v>
          </cell>
          <cell r="N831" t="str">
            <v>SIM</v>
          </cell>
          <cell r="O831">
            <v>0</v>
          </cell>
          <cell r="P831">
            <v>317074.96000000002</v>
          </cell>
        </row>
        <row r="832">
          <cell r="B832">
            <v>34206</v>
          </cell>
          <cell r="C832" t="str">
            <v>Rua Pará</v>
          </cell>
          <cell r="D832" t="str">
            <v>3149</v>
          </cell>
          <cell r="E832" t="str">
            <v>Zona II</v>
          </cell>
          <cell r="F832" t="str">
            <v>Jardim São Marcos</v>
          </cell>
          <cell r="G832" t="str">
            <v>Umuarama</v>
          </cell>
          <cell r="H832" t="str">
            <v>PR</v>
          </cell>
          <cell r="I832" t="str">
            <v>87501520</v>
          </cell>
          <cell r="M832" t="str">
            <v>Alugado</v>
          </cell>
          <cell r="N832" t="str">
            <v>SIM</v>
          </cell>
          <cell r="O832">
            <v>0</v>
          </cell>
          <cell r="P832">
            <v>524289.23</v>
          </cell>
        </row>
        <row r="833">
          <cell r="B833">
            <v>34207</v>
          </cell>
          <cell r="C833" t="str">
            <v>Prolongamento da Rua José Vilela</v>
          </cell>
          <cell r="D833" t="str">
            <v>s/n</v>
          </cell>
          <cell r="F833" t="str">
            <v>Centro</v>
          </cell>
          <cell r="G833" t="str">
            <v>Viçosa</v>
          </cell>
          <cell r="H833" t="str">
            <v>AL</v>
          </cell>
          <cell r="I833" t="str">
            <v>57700000</v>
          </cell>
          <cell r="M833" t="str">
            <v>Alugado</v>
          </cell>
          <cell r="N833" t="str">
            <v>SIM</v>
          </cell>
          <cell r="O833">
            <v>0</v>
          </cell>
          <cell r="P833">
            <v>281555.48</v>
          </cell>
        </row>
        <row r="834">
          <cell r="B834">
            <v>34209</v>
          </cell>
          <cell r="C834" t="str">
            <v>Avenida José de Carvalho Neves</v>
          </cell>
          <cell r="D834" t="str">
            <v>747</v>
          </cell>
          <cell r="F834" t="str">
            <v>Amaralina</v>
          </cell>
          <cell r="G834" t="str">
            <v>Bom Jesus da Lapa</v>
          </cell>
          <cell r="H834" t="str">
            <v>BA</v>
          </cell>
          <cell r="I834" t="str">
            <v>47600000</v>
          </cell>
          <cell r="J834">
            <v>298024.7</v>
          </cell>
          <cell r="M834" t="str">
            <v>Alugado</v>
          </cell>
          <cell r="N834" t="str">
            <v>SIM</v>
          </cell>
          <cell r="O834">
            <v>298024.7</v>
          </cell>
          <cell r="P834">
            <v>158496.46</v>
          </cell>
        </row>
        <row r="835">
          <cell r="B835">
            <v>34210</v>
          </cell>
          <cell r="C835" t="str">
            <v>Rua Gaspar Silveira Martins</v>
          </cell>
          <cell r="D835" t="str">
            <v>1835</v>
          </cell>
          <cell r="E835" t="str">
            <v>Salas 106 e 107</v>
          </cell>
          <cell r="F835" t="str">
            <v>Centro</v>
          </cell>
          <cell r="G835" t="str">
            <v>Santa Cruz do Sul</v>
          </cell>
          <cell r="H835" t="str">
            <v>RS</v>
          </cell>
          <cell r="I835" t="str">
            <v>96825145</v>
          </cell>
          <cell r="M835" t="str">
            <v>Alugado</v>
          </cell>
          <cell r="N835" t="str">
            <v>SIM</v>
          </cell>
          <cell r="O835">
            <v>0</v>
          </cell>
        </row>
        <row r="836">
          <cell r="B836">
            <v>34211</v>
          </cell>
          <cell r="C836" t="str">
            <v>Rua Abílio Monteiro</v>
          </cell>
          <cell r="D836" t="str">
            <v>1968</v>
          </cell>
          <cell r="F836" t="str">
            <v>Engenho</v>
          </cell>
          <cell r="G836" t="str">
            <v>Pedreiras</v>
          </cell>
          <cell r="H836" t="str">
            <v>MA</v>
          </cell>
          <cell r="I836" t="str">
            <v>65725000</v>
          </cell>
          <cell r="M836" t="str">
            <v>Alugado</v>
          </cell>
          <cell r="N836" t="str">
            <v>SIM</v>
          </cell>
          <cell r="O836">
            <v>0</v>
          </cell>
          <cell r="P836">
            <v>282748.76</v>
          </cell>
        </row>
        <row r="837">
          <cell r="B837">
            <v>34212</v>
          </cell>
          <cell r="C837" t="str">
            <v>Rua Marcelo Brunini</v>
          </cell>
          <cell r="D837" t="str">
            <v>154</v>
          </cell>
          <cell r="F837" t="str">
            <v>Jardim Residencial Eulália</v>
          </cell>
          <cell r="G837" t="str">
            <v>Votuporanga</v>
          </cell>
          <cell r="H837" t="str">
            <v>SP</v>
          </cell>
          <cell r="I837" t="str">
            <v>15503423</v>
          </cell>
          <cell r="J837">
            <v>124988.37</v>
          </cell>
          <cell r="M837" t="str">
            <v>Alugado</v>
          </cell>
          <cell r="N837" t="str">
            <v>SIM</v>
          </cell>
          <cell r="O837">
            <v>124988.37</v>
          </cell>
          <cell r="P837">
            <v>124723.94</v>
          </cell>
        </row>
        <row r="838">
          <cell r="B838">
            <v>34214</v>
          </cell>
          <cell r="C838" t="str">
            <v>Praça Oswaldo Aranha</v>
          </cell>
          <cell r="D838" t="str">
            <v>118</v>
          </cell>
          <cell r="F838" t="str">
            <v>Centro</v>
          </cell>
          <cell r="G838" t="str">
            <v>Alegrete</v>
          </cell>
          <cell r="H838" t="str">
            <v>RS</v>
          </cell>
          <cell r="I838" t="str">
            <v>97541540</v>
          </cell>
          <cell r="M838" t="str">
            <v>Alugado</v>
          </cell>
          <cell r="N838" t="str">
            <v>SIM</v>
          </cell>
          <cell r="O838">
            <v>0</v>
          </cell>
          <cell r="P838">
            <v>337675.34</v>
          </cell>
        </row>
        <row r="839">
          <cell r="B839">
            <v>34215</v>
          </cell>
          <cell r="C839" t="str">
            <v>Avenida Afonso Pena</v>
          </cell>
          <cell r="D839" t="str">
            <v>583</v>
          </cell>
          <cell r="E839" t="str">
            <v>Sala 200</v>
          </cell>
          <cell r="F839" t="str">
            <v>Centro</v>
          </cell>
          <cell r="G839" t="str">
            <v>Lagoa Vermelha</v>
          </cell>
          <cell r="H839" t="str">
            <v>RS</v>
          </cell>
          <cell r="I839" t="str">
            <v>95300000</v>
          </cell>
          <cell r="M839" t="str">
            <v>Alugado</v>
          </cell>
          <cell r="N839" t="str">
            <v>SIM</v>
          </cell>
          <cell r="O839">
            <v>0</v>
          </cell>
          <cell r="P839">
            <v>242175.5</v>
          </cell>
        </row>
        <row r="840">
          <cell r="B840">
            <v>34216</v>
          </cell>
          <cell r="C840" t="str">
            <v>Rua Marcílio Dias</v>
          </cell>
          <cell r="D840" t="str">
            <v>935</v>
          </cell>
          <cell r="E840" t="str">
            <v>Sala 310</v>
          </cell>
          <cell r="F840" t="str">
            <v>Rio Branco</v>
          </cell>
          <cell r="G840" t="str">
            <v>Novo Hamburgo</v>
          </cell>
          <cell r="H840" t="str">
            <v>RS</v>
          </cell>
          <cell r="I840" t="str">
            <v>93336145</v>
          </cell>
          <cell r="M840" t="str">
            <v>Alugado</v>
          </cell>
          <cell r="N840" t="str">
            <v>SIM</v>
          </cell>
          <cell r="O840">
            <v>0</v>
          </cell>
          <cell r="P840">
            <v>310895.76</v>
          </cell>
        </row>
        <row r="841">
          <cell r="B841">
            <v>34217</v>
          </cell>
          <cell r="C841" t="str">
            <v>Avenida Dezessete</v>
          </cell>
          <cell r="D841" t="str">
            <v>687</v>
          </cell>
          <cell r="E841" t="str">
            <v>Casa</v>
          </cell>
          <cell r="F841" t="str">
            <v>Centro</v>
          </cell>
          <cell r="G841" t="str">
            <v>Ituiutaba</v>
          </cell>
          <cell r="H841" t="str">
            <v>MG</v>
          </cell>
          <cell r="I841" t="str">
            <v>38300132</v>
          </cell>
          <cell r="M841" t="str">
            <v>Alugado</v>
          </cell>
          <cell r="N841" t="str">
            <v>SIM</v>
          </cell>
          <cell r="O841">
            <v>0</v>
          </cell>
          <cell r="P841">
            <v>169216.75</v>
          </cell>
        </row>
        <row r="842">
          <cell r="B842">
            <v>34218</v>
          </cell>
          <cell r="C842" t="str">
            <v>Rua Carlos de Carvalho</v>
          </cell>
          <cell r="D842" t="str">
            <v>3.510</v>
          </cell>
          <cell r="F842" t="str">
            <v>Centro</v>
          </cell>
          <cell r="G842" t="str">
            <v>Cascavel</v>
          </cell>
          <cell r="H842" t="str">
            <v>PR</v>
          </cell>
          <cell r="I842" t="str">
            <v>85801130</v>
          </cell>
          <cell r="M842" t="str">
            <v>Alugado</v>
          </cell>
          <cell r="N842" t="str">
            <v>SIM</v>
          </cell>
          <cell r="O842">
            <v>0</v>
          </cell>
          <cell r="P842">
            <v>565374.5</v>
          </cell>
        </row>
        <row r="843">
          <cell r="B843">
            <v>34219</v>
          </cell>
          <cell r="C843" t="str">
            <v>Avenida Rio de Janeiro</v>
          </cell>
          <cell r="D843" t="str">
            <v>132</v>
          </cell>
          <cell r="F843" t="str">
            <v>Novo Cacoal</v>
          </cell>
          <cell r="G843" t="str">
            <v>Cacoal</v>
          </cell>
          <cell r="H843" t="str">
            <v>RO</v>
          </cell>
          <cell r="I843" t="str">
            <v>76962100</v>
          </cell>
          <cell r="M843" t="str">
            <v>Cedido</v>
          </cell>
          <cell r="N843" t="str">
            <v>SIM</v>
          </cell>
          <cell r="O843">
            <v>0</v>
          </cell>
        </row>
        <row r="844">
          <cell r="B844">
            <v>34220</v>
          </cell>
          <cell r="C844" t="str">
            <v>Avenida Raymundo Sá Barreto</v>
          </cell>
          <cell r="D844" t="str">
            <v>1.007</v>
          </cell>
          <cell r="F844" t="str">
            <v>Jardim Savóia</v>
          </cell>
          <cell r="G844" t="str">
            <v>Ilhéus</v>
          </cell>
          <cell r="H844" t="str">
            <v>BA</v>
          </cell>
          <cell r="I844" t="str">
            <v>45658250</v>
          </cell>
          <cell r="J844">
            <v>405000</v>
          </cell>
          <cell r="M844" t="str">
            <v>Alugado</v>
          </cell>
          <cell r="N844" t="str">
            <v>SIM</v>
          </cell>
          <cell r="O844">
            <v>405000</v>
          </cell>
          <cell r="P844">
            <v>184141.81</v>
          </cell>
        </row>
        <row r="845">
          <cell r="B845">
            <v>34222</v>
          </cell>
          <cell r="C845" t="str">
            <v>Rua Piratini</v>
          </cell>
          <cell r="D845" t="str">
            <v>2190</v>
          </cell>
          <cell r="F845" t="str">
            <v>Centro</v>
          </cell>
          <cell r="G845" t="str">
            <v>Toledo</v>
          </cell>
          <cell r="H845" t="str">
            <v>PR</v>
          </cell>
          <cell r="I845" t="str">
            <v>85901010</v>
          </cell>
          <cell r="M845" t="str">
            <v>Alugado</v>
          </cell>
          <cell r="N845" t="str">
            <v>SIM</v>
          </cell>
          <cell r="O845">
            <v>0</v>
          </cell>
          <cell r="P845">
            <v>315443.34000000003</v>
          </cell>
        </row>
        <row r="846">
          <cell r="B846">
            <v>34223</v>
          </cell>
          <cell r="C846" t="str">
            <v>Rua E</v>
          </cell>
          <cell r="D846" t="str">
            <v>116</v>
          </cell>
          <cell r="F846" t="str">
            <v>Santa Isabel</v>
          </cell>
          <cell r="G846" t="str">
            <v>Tucuruí</v>
          </cell>
          <cell r="H846" t="str">
            <v>PA</v>
          </cell>
          <cell r="I846" t="str">
            <v>68458370</v>
          </cell>
          <cell r="M846" t="str">
            <v>Alugado</v>
          </cell>
          <cell r="N846" t="str">
            <v>SIM</v>
          </cell>
          <cell r="O846">
            <v>0</v>
          </cell>
          <cell r="P846">
            <v>434005.79</v>
          </cell>
        </row>
        <row r="847">
          <cell r="B847">
            <v>34225</v>
          </cell>
          <cell r="C847" t="str">
            <v>Rua Rafael Guedes Chociai Junior</v>
          </cell>
          <cell r="D847" t="str">
            <v>673</v>
          </cell>
          <cell r="F847" t="str">
            <v>Centro</v>
          </cell>
          <cell r="G847" t="str">
            <v>Naviraí</v>
          </cell>
          <cell r="H847" t="str">
            <v>MS</v>
          </cell>
          <cell r="I847" t="str">
            <v>79947053</v>
          </cell>
          <cell r="M847" t="str">
            <v>Alugado</v>
          </cell>
          <cell r="N847" t="str">
            <v>SIM</v>
          </cell>
          <cell r="O847">
            <v>0</v>
          </cell>
          <cell r="P847">
            <v>239327.21</v>
          </cell>
        </row>
        <row r="848">
          <cell r="B848">
            <v>34226</v>
          </cell>
          <cell r="C848" t="str">
            <v>Avenida Presidente Juscelino Kubitschek</v>
          </cell>
          <cell r="D848" t="str">
            <v>631</v>
          </cell>
          <cell r="E848" t="str">
            <v>sala 102</v>
          </cell>
          <cell r="F848" t="str">
            <v>Centro</v>
          </cell>
          <cell r="G848" t="str">
            <v>Muriaé</v>
          </cell>
          <cell r="H848" t="str">
            <v>MG</v>
          </cell>
          <cell r="I848" t="str">
            <v>36880026</v>
          </cell>
          <cell r="M848" t="str">
            <v>Alugado</v>
          </cell>
          <cell r="N848" t="str">
            <v>SIM</v>
          </cell>
          <cell r="O848">
            <v>0</v>
          </cell>
          <cell r="P848">
            <v>234639.16</v>
          </cell>
        </row>
        <row r="849">
          <cell r="B849">
            <v>34227</v>
          </cell>
          <cell r="C849" t="str">
            <v>Rua João Paulo II</v>
          </cell>
          <cell r="D849" t="str">
            <v>220</v>
          </cell>
          <cell r="F849" t="str">
            <v>Ozanan</v>
          </cell>
          <cell r="G849" t="str">
            <v>Bom Despacho</v>
          </cell>
          <cell r="H849" t="str">
            <v>MG</v>
          </cell>
          <cell r="I849" t="str">
            <v>35636168</v>
          </cell>
          <cell r="M849" t="str">
            <v>Alugado</v>
          </cell>
          <cell r="N849" t="str">
            <v>SIM</v>
          </cell>
          <cell r="O849">
            <v>0</v>
          </cell>
          <cell r="P849">
            <v>122550.35</v>
          </cell>
        </row>
        <row r="850">
          <cell r="B850">
            <v>34228</v>
          </cell>
          <cell r="C850" t="str">
            <v>Rua das Dálias</v>
          </cell>
          <cell r="D850" t="str">
            <v>34</v>
          </cell>
          <cell r="E850" t="str">
            <v>Quadra E</v>
          </cell>
          <cell r="F850" t="str">
            <v>Saramanta (Residencial Paraíso das Rosas)</v>
          </cell>
          <cell r="G850" t="str">
            <v>São José de Ribamar</v>
          </cell>
          <cell r="H850" t="str">
            <v>MA</v>
          </cell>
          <cell r="I850" t="str">
            <v>65120334</v>
          </cell>
          <cell r="M850" t="str">
            <v>Alugado</v>
          </cell>
          <cell r="N850" t="str">
            <v>SIM</v>
          </cell>
          <cell r="O850">
            <v>0</v>
          </cell>
          <cell r="P850">
            <v>266763.53000000003</v>
          </cell>
        </row>
        <row r="851">
          <cell r="B851">
            <v>34230</v>
          </cell>
          <cell r="C851" t="str">
            <v>Rua Celso Charuri</v>
          </cell>
          <cell r="D851" t="str">
            <v>320</v>
          </cell>
          <cell r="F851" t="str">
            <v>Loteamento Residencial Alto dos Ipês</v>
          </cell>
          <cell r="G851" t="str">
            <v>Andradina</v>
          </cell>
          <cell r="H851" t="str">
            <v>SP</v>
          </cell>
          <cell r="I851" t="str">
            <v>16901853</v>
          </cell>
          <cell r="M851" t="str">
            <v>Alugado</v>
          </cell>
          <cell r="N851" t="str">
            <v>SIM</v>
          </cell>
          <cell r="O851">
            <v>0</v>
          </cell>
          <cell r="P851">
            <v>133489.76</v>
          </cell>
        </row>
        <row r="852">
          <cell r="B852">
            <v>34231</v>
          </cell>
          <cell r="C852" t="str">
            <v>Rua Professor Sebastião Carneiro da Cunha</v>
          </cell>
          <cell r="D852" t="str">
            <v>101</v>
          </cell>
          <cell r="F852" t="str">
            <v>Matriz</v>
          </cell>
          <cell r="G852" t="str">
            <v>Vitória de Santo Antão</v>
          </cell>
          <cell r="H852" t="str">
            <v>PE</v>
          </cell>
          <cell r="I852" t="str">
            <v>55612490</v>
          </cell>
          <cell r="M852" t="str">
            <v>Alugado</v>
          </cell>
          <cell r="N852" t="str">
            <v>SIM</v>
          </cell>
          <cell r="O852">
            <v>0</v>
          </cell>
          <cell r="P852">
            <v>125712.01</v>
          </cell>
        </row>
        <row r="853">
          <cell r="B853">
            <v>34232</v>
          </cell>
          <cell r="C853" t="str">
            <v>Rua do Sacramento</v>
          </cell>
          <cell r="D853" t="str">
            <v>333</v>
          </cell>
          <cell r="E853" t="str">
            <v>Unidade 1</v>
          </cell>
          <cell r="F853" t="str">
            <v>Centro</v>
          </cell>
          <cell r="G853" t="str">
            <v>Macaé</v>
          </cell>
          <cell r="H853" t="str">
            <v>RJ</v>
          </cell>
          <cell r="I853" t="str">
            <v>27913150</v>
          </cell>
          <cell r="M853" t="str">
            <v>Alugado</v>
          </cell>
          <cell r="N853" t="str">
            <v>SIM</v>
          </cell>
          <cell r="O853">
            <v>0</v>
          </cell>
          <cell r="P853">
            <v>225088.87</v>
          </cell>
        </row>
        <row r="854">
          <cell r="B854">
            <v>34237</v>
          </cell>
          <cell r="C854" t="str">
            <v>Rua Joaquim Batista Ribeiro</v>
          </cell>
          <cell r="D854" t="str">
            <v>685</v>
          </cell>
          <cell r="F854" t="str">
            <v>Centro</v>
          </cell>
          <cell r="G854" t="str">
            <v>Telêmaco Borba</v>
          </cell>
          <cell r="H854" t="str">
            <v>PR</v>
          </cell>
          <cell r="I854" t="str">
            <v>84261070</v>
          </cell>
          <cell r="M854" t="str">
            <v>Alugado</v>
          </cell>
          <cell r="N854" t="str">
            <v>SIM</v>
          </cell>
          <cell r="O854">
            <v>0</v>
          </cell>
          <cell r="P854">
            <v>452662.63</v>
          </cell>
        </row>
        <row r="855">
          <cell r="B855">
            <v>34241</v>
          </cell>
          <cell r="C855" t="str">
            <v>Rua Voluntários da Pátria</v>
          </cell>
          <cell r="D855" t="str">
            <v>196</v>
          </cell>
          <cell r="E855" t="str">
            <v>sala 702</v>
          </cell>
          <cell r="F855" t="str">
            <v>Centro</v>
          </cell>
          <cell r="G855" t="str">
            <v>São José dos Pinhais</v>
          </cell>
          <cell r="H855" t="str">
            <v>PR</v>
          </cell>
          <cell r="I855" t="str">
            <v>83005020</v>
          </cell>
          <cell r="M855" t="str">
            <v>Alugado</v>
          </cell>
          <cell r="N855" t="str">
            <v>SIM</v>
          </cell>
          <cell r="O855">
            <v>0</v>
          </cell>
          <cell r="P855">
            <v>347720.59</v>
          </cell>
        </row>
        <row r="856">
          <cell r="B856">
            <v>34243</v>
          </cell>
          <cell r="C856" t="str">
            <v>Rua Hormindo Barros</v>
          </cell>
          <cell r="D856" t="str">
            <v>770</v>
          </cell>
          <cell r="E856" t="str">
            <v>salas 208 e 209</v>
          </cell>
          <cell r="F856" t="str">
            <v>Candeias</v>
          </cell>
          <cell r="G856" t="str">
            <v>Vitória da Conquista</v>
          </cell>
          <cell r="H856" t="str">
            <v>BA</v>
          </cell>
          <cell r="I856" t="str">
            <v>45029094</v>
          </cell>
          <cell r="M856" t="str">
            <v>Alugado</v>
          </cell>
          <cell r="N856" t="str">
            <v>SIM</v>
          </cell>
          <cell r="O856">
            <v>0</v>
          </cell>
          <cell r="P856">
            <v>516491.97</v>
          </cell>
        </row>
        <row r="857">
          <cell r="B857">
            <v>34246</v>
          </cell>
          <cell r="C857" t="str">
            <v>Rua Eixo W-2</v>
          </cell>
          <cell r="D857" t="str">
            <v>110</v>
          </cell>
          <cell r="F857" t="str">
            <v>Célio Miranda</v>
          </cell>
          <cell r="G857" t="str">
            <v>Paragominas</v>
          </cell>
          <cell r="H857" t="str">
            <v>PA</v>
          </cell>
          <cell r="I857" t="str">
            <v>68625322</v>
          </cell>
          <cell r="M857" t="str">
            <v>Alugado</v>
          </cell>
          <cell r="N857" t="str">
            <v>SIM</v>
          </cell>
          <cell r="O857">
            <v>0</v>
          </cell>
          <cell r="P857">
            <v>209489.5</v>
          </cell>
        </row>
        <row r="858">
          <cell r="B858">
            <v>34248</v>
          </cell>
          <cell r="C858" t="str">
            <v>Rua José do Patrocínio</v>
          </cell>
          <cell r="D858" t="str">
            <v>81</v>
          </cell>
          <cell r="F858" t="str">
            <v>São Lourenço</v>
          </cell>
          <cell r="G858" t="str">
            <v>Teixeira de Freitas</v>
          </cell>
          <cell r="H858" t="str">
            <v>BA</v>
          </cell>
          <cell r="I858" t="str">
            <v>45992006</v>
          </cell>
          <cell r="M858" t="str">
            <v>Alugado</v>
          </cell>
          <cell r="N858" t="str">
            <v>SIM</v>
          </cell>
          <cell r="O858">
            <v>0</v>
          </cell>
          <cell r="P858">
            <v>241444.04</v>
          </cell>
        </row>
        <row r="859">
          <cell r="B859">
            <v>34249</v>
          </cell>
          <cell r="C859" t="str">
            <v>RUA MATO GROSSO</v>
          </cell>
          <cell r="D859" t="str">
            <v>680</v>
          </cell>
          <cell r="F859" t="str">
            <v>CENTRO</v>
          </cell>
          <cell r="G859" t="str">
            <v>Colorado</v>
          </cell>
          <cell r="H859" t="str">
            <v>PR</v>
          </cell>
          <cell r="I859" t="str">
            <v>86690000</v>
          </cell>
          <cell r="M859" t="str">
            <v>Alugado</v>
          </cell>
          <cell r="N859" t="str">
            <v>SIM</v>
          </cell>
          <cell r="O859">
            <v>0</v>
          </cell>
          <cell r="P859">
            <v>251327.97</v>
          </cell>
        </row>
        <row r="860">
          <cell r="B860">
            <v>34250</v>
          </cell>
          <cell r="C860" t="str">
            <v>Rua Alexandre Drumond</v>
          </cell>
          <cell r="D860" t="str">
            <v>62</v>
          </cell>
          <cell r="E860" t="str">
            <v>Loja 08</v>
          </cell>
          <cell r="F860" t="str">
            <v>Centro</v>
          </cell>
          <cell r="G860" t="str">
            <v>Itabira</v>
          </cell>
          <cell r="H860" t="str">
            <v>MG</v>
          </cell>
          <cell r="I860" t="str">
            <v>35900010</v>
          </cell>
          <cell r="M860" t="str">
            <v>Cedido</v>
          </cell>
          <cell r="N860" t="str">
            <v>SIM</v>
          </cell>
          <cell r="O860">
            <v>0</v>
          </cell>
          <cell r="P860">
            <v>172735.41</v>
          </cell>
        </row>
        <row r="861">
          <cell r="B861">
            <v>34251</v>
          </cell>
          <cell r="C861" t="str">
            <v>Rua Walnier Bagano</v>
          </cell>
          <cell r="D861" t="str">
            <v>35</v>
          </cell>
          <cell r="E861" t="str">
            <v>Térreo</v>
          </cell>
          <cell r="F861" t="str">
            <v>Centro</v>
          </cell>
          <cell r="G861" t="str">
            <v>Morro do Chapéu</v>
          </cell>
          <cell r="H861" t="str">
            <v>BA</v>
          </cell>
          <cell r="I861" t="str">
            <v>44850000</v>
          </cell>
          <cell r="M861" t="str">
            <v>Alugado</v>
          </cell>
          <cell r="N861" t="str">
            <v>SIM</v>
          </cell>
          <cell r="O861">
            <v>0</v>
          </cell>
          <cell r="P861">
            <v>106023.67</v>
          </cell>
        </row>
        <row r="862">
          <cell r="B862">
            <v>34252</v>
          </cell>
          <cell r="C862" t="str">
            <v>Rua Ipiranga</v>
          </cell>
          <cell r="D862" t="str">
            <v>903</v>
          </cell>
          <cell r="E862" t="str">
            <v>Zona 1</v>
          </cell>
          <cell r="F862" t="str">
            <v>Zona 01</v>
          </cell>
          <cell r="G862" t="str">
            <v>Cianorte</v>
          </cell>
          <cell r="H862" t="str">
            <v>PR</v>
          </cell>
          <cell r="I862" t="str">
            <v>87200254</v>
          </cell>
          <cell r="M862" t="str">
            <v>Alugado</v>
          </cell>
          <cell r="N862" t="str">
            <v>SIM</v>
          </cell>
          <cell r="O862">
            <v>0</v>
          </cell>
        </row>
        <row r="863">
          <cell r="B863">
            <v>34253</v>
          </cell>
          <cell r="C863" t="str">
            <v>Praça Bom Jesus da Lapa</v>
          </cell>
          <cell r="D863" t="str">
            <v>186</v>
          </cell>
          <cell r="F863" t="str">
            <v>Trizidela</v>
          </cell>
          <cell r="G863" t="str">
            <v>Grajaú</v>
          </cell>
          <cell r="H863" t="str">
            <v>MA</v>
          </cell>
          <cell r="I863" t="str">
            <v>65940000</v>
          </cell>
          <cell r="M863" t="str">
            <v>Alugado</v>
          </cell>
          <cell r="N863" t="str">
            <v>SIM</v>
          </cell>
          <cell r="O863">
            <v>0</v>
          </cell>
        </row>
        <row r="864">
          <cell r="B864">
            <v>34254</v>
          </cell>
          <cell r="C864" t="str">
            <v>Avenida Amazonas</v>
          </cell>
          <cell r="D864" t="str">
            <v>275</v>
          </cell>
          <cell r="F864" t="str">
            <v>Vila Belo Horizonte</v>
          </cell>
          <cell r="G864" t="str">
            <v>Divinópolis</v>
          </cell>
          <cell r="H864" t="str">
            <v>MG</v>
          </cell>
          <cell r="I864" t="str">
            <v>35500028</v>
          </cell>
          <cell r="M864" t="str">
            <v>Alugado</v>
          </cell>
          <cell r="N864" t="str">
            <v>SIM</v>
          </cell>
          <cell r="O864">
            <v>0</v>
          </cell>
          <cell r="P864">
            <v>251459.86</v>
          </cell>
        </row>
        <row r="865">
          <cell r="B865">
            <v>34255</v>
          </cell>
          <cell r="C865" t="str">
            <v>Rua Perimetral Sul</v>
          </cell>
          <cell r="D865" t="str">
            <v>3</v>
          </cell>
          <cell r="E865" t="str">
            <v xml:space="preserve">Quadra 32 </v>
          </cell>
          <cell r="F865" t="str">
            <v>Residencial Taruma</v>
          </cell>
          <cell r="G865" t="str">
            <v>Presidente Dutra</v>
          </cell>
          <cell r="H865" t="str">
            <v>MA</v>
          </cell>
          <cell r="I865" t="str">
            <v>65760000</v>
          </cell>
          <cell r="M865" t="str">
            <v>Alugado</v>
          </cell>
          <cell r="N865" t="str">
            <v>SIM</v>
          </cell>
          <cell r="O865">
            <v>0</v>
          </cell>
          <cell r="P865">
            <v>568457.56999999995</v>
          </cell>
        </row>
        <row r="866">
          <cell r="B866">
            <v>34258</v>
          </cell>
          <cell r="C866" t="str">
            <v>Rua Pacheco Leão</v>
          </cell>
          <cell r="D866" t="str">
            <v>1235</v>
          </cell>
          <cell r="E866" t="str">
            <v>Fundos</v>
          </cell>
          <cell r="F866" t="str">
            <v>Jardim Botânico</v>
          </cell>
          <cell r="G866" t="str">
            <v>Rio de Janeiro</v>
          </cell>
          <cell r="H866" t="str">
            <v>RJ</v>
          </cell>
          <cell r="I866" t="str">
            <v>22460905</v>
          </cell>
          <cell r="M866" t="str">
            <v>Próprio</v>
          </cell>
          <cell r="N866" t="str">
            <v>SIM</v>
          </cell>
          <cell r="O866">
            <v>0</v>
          </cell>
          <cell r="P866">
            <v>38365807.380000003</v>
          </cell>
        </row>
        <row r="867">
          <cell r="B867">
            <v>34259</v>
          </cell>
          <cell r="C867" t="str">
            <v>Travessa 16, S/N, entre 2a. e 3a. ruas</v>
          </cell>
          <cell r="D867" t="str">
            <v>S/N</v>
          </cell>
          <cell r="F867" t="str">
            <v>Centro</v>
          </cell>
          <cell r="G867" t="str">
            <v>Soure</v>
          </cell>
          <cell r="H867" t="str">
            <v>PA</v>
          </cell>
          <cell r="I867" t="str">
            <v>68870970</v>
          </cell>
          <cell r="M867" t="str">
            <v>Alugado</v>
          </cell>
          <cell r="N867" t="str">
            <v>SIM</v>
          </cell>
          <cell r="O867">
            <v>0</v>
          </cell>
          <cell r="P867">
            <v>123026.44</v>
          </cell>
        </row>
        <row r="868">
          <cell r="B868">
            <v>34260</v>
          </cell>
          <cell r="C868" t="str">
            <v>Rua Senador Pinheiro Machado</v>
          </cell>
          <cell r="D868" t="str">
            <v>1604</v>
          </cell>
          <cell r="F868" t="str">
            <v>Centro</v>
          </cell>
          <cell r="G868" t="str">
            <v>Guarapuava</v>
          </cell>
          <cell r="H868" t="str">
            <v>PR</v>
          </cell>
          <cell r="I868" t="str">
            <v>85010100</v>
          </cell>
          <cell r="M868" t="str">
            <v>Alugado</v>
          </cell>
          <cell r="N868" t="str">
            <v>SIM</v>
          </cell>
          <cell r="O868">
            <v>0</v>
          </cell>
          <cell r="P868">
            <v>419589.79</v>
          </cell>
        </row>
        <row r="869">
          <cell r="B869">
            <v>34261</v>
          </cell>
          <cell r="C869" t="str">
            <v>RUA MAJOR CODECEIRA</v>
          </cell>
          <cell r="D869" t="str">
            <v>114</v>
          </cell>
          <cell r="F869" t="str">
            <v>Santo Amaro</v>
          </cell>
          <cell r="G869" t="str">
            <v>Recife</v>
          </cell>
          <cell r="H869" t="str">
            <v>PE</v>
          </cell>
          <cell r="I869" t="str">
            <v>50100070</v>
          </cell>
          <cell r="M869" t="str">
            <v>Alugado</v>
          </cell>
          <cell r="N869" t="str">
            <v>SIM</v>
          </cell>
          <cell r="O869">
            <v>0</v>
          </cell>
        </row>
        <row r="870">
          <cell r="B870">
            <v>34262</v>
          </cell>
          <cell r="C870" t="str">
            <v>Rua João Oliveira Lima</v>
          </cell>
          <cell r="D870" t="str">
            <v>S/N</v>
          </cell>
          <cell r="E870" t="str">
            <v>Loteamento Elvira An</v>
          </cell>
          <cell r="F870" t="str">
            <v>Centro</v>
          </cell>
          <cell r="G870" t="str">
            <v>Jeremoabo</v>
          </cell>
          <cell r="H870" t="str">
            <v>BA</v>
          </cell>
          <cell r="I870" t="str">
            <v>48540000</v>
          </cell>
          <cell r="M870" t="str">
            <v>Alugado</v>
          </cell>
          <cell r="N870" t="str">
            <v>SIM</v>
          </cell>
          <cell r="O870">
            <v>0</v>
          </cell>
          <cell r="P870">
            <v>179131.55</v>
          </cell>
        </row>
        <row r="871">
          <cell r="B871">
            <v>34265</v>
          </cell>
          <cell r="C871" t="str">
            <v>Rua Major Francisco Calazans</v>
          </cell>
          <cell r="D871" t="str">
            <v>33</v>
          </cell>
          <cell r="F871" t="str">
            <v>Centro</v>
          </cell>
          <cell r="G871" t="str">
            <v>Ribeira do Pombal</v>
          </cell>
          <cell r="H871" t="str">
            <v>BA</v>
          </cell>
          <cell r="I871" t="str">
            <v>48400000</v>
          </cell>
          <cell r="M871" t="str">
            <v>Alugado</v>
          </cell>
          <cell r="N871" t="str">
            <v>SIM</v>
          </cell>
          <cell r="O871">
            <v>0</v>
          </cell>
          <cell r="P871">
            <v>413094.05</v>
          </cell>
        </row>
        <row r="872">
          <cell r="B872">
            <v>34270</v>
          </cell>
          <cell r="C872" t="str">
            <v>Rua Carlos Rodrigues de Faria</v>
          </cell>
          <cell r="D872" t="str">
            <v>357</v>
          </cell>
          <cell r="F872" t="str">
            <v>Vila Amorim</v>
          </cell>
          <cell r="G872" t="str">
            <v>Suzano</v>
          </cell>
          <cell r="H872" t="str">
            <v>SP</v>
          </cell>
          <cell r="I872" t="str">
            <v>08610110</v>
          </cell>
          <cell r="M872" t="str">
            <v>Alugado</v>
          </cell>
          <cell r="N872" t="str">
            <v>SIM</v>
          </cell>
          <cell r="O872">
            <v>0</v>
          </cell>
          <cell r="P872">
            <v>136858.54</v>
          </cell>
        </row>
        <row r="873">
          <cell r="B873">
            <v>34275</v>
          </cell>
          <cell r="C873" t="str">
            <v>Rua João Arquimino da Silva Matos</v>
          </cell>
          <cell r="D873" t="str">
            <v>506</v>
          </cell>
          <cell r="E873" t="str">
            <v>Quadra 12, Lote P/13</v>
          </cell>
          <cell r="F873" t="str">
            <v>Sandra Regina</v>
          </cell>
          <cell r="G873" t="str">
            <v>Barreiras</v>
          </cell>
          <cell r="H873" t="str">
            <v>BA</v>
          </cell>
          <cell r="I873" t="str">
            <v>47802046</v>
          </cell>
          <cell r="M873" t="str">
            <v>Alugado</v>
          </cell>
          <cell r="N873" t="str">
            <v>SIM</v>
          </cell>
          <cell r="O873">
            <v>0</v>
          </cell>
          <cell r="P873">
            <v>340297.23</v>
          </cell>
        </row>
        <row r="874">
          <cell r="B874">
            <v>34276</v>
          </cell>
          <cell r="C874" t="str">
            <v>Rua Tamandaré</v>
          </cell>
          <cell r="D874" t="str">
            <v>105</v>
          </cell>
          <cell r="F874" t="str">
            <v>Entroncamento</v>
          </cell>
          <cell r="G874" t="str">
            <v>Imperatriz</v>
          </cell>
          <cell r="H874" t="str">
            <v>MA</v>
          </cell>
          <cell r="I874" t="str">
            <v>65913487</v>
          </cell>
          <cell r="M874" t="str">
            <v>Alugado</v>
          </cell>
          <cell r="N874" t="str">
            <v>SIM</v>
          </cell>
          <cell r="O874">
            <v>0</v>
          </cell>
          <cell r="P874">
            <v>1145901.17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SEGURO PARCIAL"/>
      <sheetName val="Tabela Dinamica"/>
    </sheetNames>
    <sheetDataSet>
      <sheetData sheetId="0">
        <row r="5">
          <cell r="B5">
            <v>1062</v>
          </cell>
          <cell r="C5" t="str">
            <v>Rua General Canabarro</v>
          </cell>
          <cell r="D5" t="str">
            <v>706</v>
          </cell>
          <cell r="E5" t="str">
            <v>ANTIGO 666</v>
          </cell>
          <cell r="F5" t="str">
            <v>Maracanã</v>
          </cell>
          <cell r="G5" t="str">
            <v>Rio de Janeiro</v>
          </cell>
          <cell r="H5" t="str">
            <v>RJ</v>
          </cell>
          <cell r="I5" t="str">
            <v>20271-205</v>
          </cell>
          <cell r="J5"/>
          <cell r="K5"/>
          <cell r="L5" t="str">
            <v>Próprio</v>
          </cell>
          <cell r="M5" t="str">
            <v>SIM</v>
          </cell>
          <cell r="N5">
            <v>50066441.32</v>
          </cell>
          <cell r="O5">
            <v>49459451.559999734</v>
          </cell>
          <cell r="P5">
            <v>99525892.879999727</v>
          </cell>
          <cell r="Q5">
            <v>6948</v>
          </cell>
          <cell r="R5" t="str">
            <v>Próprio</v>
          </cell>
          <cell r="S5" t="str">
            <v>SEDE</v>
          </cell>
          <cell r="T5" t="str">
            <v>Sede IBGE</v>
          </cell>
        </row>
        <row r="6">
          <cell r="B6">
            <v>68</v>
          </cell>
          <cell r="C6" t="str">
            <v>Avenida Brasil</v>
          </cell>
          <cell r="D6" t="str">
            <v>15671</v>
          </cell>
          <cell r="E6" t="str">
            <v xml:space="preserve"> e 15051</v>
          </cell>
          <cell r="F6" t="str">
            <v>Parada de Lucas</v>
          </cell>
          <cell r="G6" t="str">
            <v>Rio de Janeiro</v>
          </cell>
          <cell r="H6" t="str">
            <v>RJ</v>
          </cell>
          <cell r="I6" t="str">
            <v>21241051</v>
          </cell>
          <cell r="J6"/>
          <cell r="K6"/>
          <cell r="L6" t="str">
            <v>Próprio</v>
          </cell>
          <cell r="M6" t="str">
            <v>SIM</v>
          </cell>
          <cell r="N6">
            <v>80871209.109999999</v>
          </cell>
          <cell r="O6">
            <v>4156709.66</v>
          </cell>
          <cell r="P6">
            <v>85027918.769999996</v>
          </cell>
          <cell r="Q6">
            <v>2074</v>
          </cell>
          <cell r="R6" t="str">
            <v>Próprio</v>
          </cell>
          <cell r="S6" t="str">
            <v>SEDE</v>
          </cell>
          <cell r="T6" t="str">
            <v>Sede IBGE</v>
          </cell>
        </row>
        <row r="7">
          <cell r="B7">
            <v>373</v>
          </cell>
          <cell r="C7" t="str">
            <v>Avenida Franklin Roosevelt</v>
          </cell>
          <cell r="D7" t="str">
            <v>166</v>
          </cell>
          <cell r="E7"/>
          <cell r="F7" t="str">
            <v>Centro</v>
          </cell>
          <cell r="G7" t="str">
            <v>Rio de Janeiro</v>
          </cell>
          <cell r="H7" t="str">
            <v>RJ</v>
          </cell>
          <cell r="I7" t="str">
            <v>20021-120</v>
          </cell>
          <cell r="J7"/>
          <cell r="K7"/>
          <cell r="L7" t="str">
            <v>Próprio</v>
          </cell>
          <cell r="M7" t="str">
            <v>SIM</v>
          </cell>
          <cell r="N7">
            <v>12829217.68</v>
          </cell>
          <cell r="O7">
            <v>71233303.469999999</v>
          </cell>
          <cell r="P7">
            <v>84062521.150000006</v>
          </cell>
          <cell r="Q7">
            <v>83822</v>
          </cell>
          <cell r="R7" t="str">
            <v>Próprio</v>
          </cell>
          <cell r="S7" t="str">
            <v>SEDE</v>
          </cell>
          <cell r="T7" t="str">
            <v>Sede IBGE</v>
          </cell>
        </row>
        <row r="8">
          <cell r="B8">
            <v>369</v>
          </cell>
          <cell r="C8" t="str">
            <v>Rua Urussuí</v>
          </cell>
          <cell r="D8" t="str">
            <v>93</v>
          </cell>
          <cell r="E8"/>
          <cell r="F8" t="str">
            <v>ITAIM BIBI</v>
          </cell>
          <cell r="G8" t="str">
            <v>São Paulo</v>
          </cell>
          <cell r="H8" t="str">
            <v>SP</v>
          </cell>
          <cell r="I8" t="str">
            <v>04542050</v>
          </cell>
          <cell r="J8">
            <v>1000</v>
          </cell>
          <cell r="K8">
            <v>4931</v>
          </cell>
          <cell r="L8" t="str">
            <v>Próprio</v>
          </cell>
          <cell r="M8" t="str">
            <v>SIM</v>
          </cell>
          <cell r="N8">
            <v>25795234.359999999</v>
          </cell>
          <cell r="O8">
            <v>35113609.5</v>
          </cell>
          <cell r="P8">
            <v>60908843.859999999</v>
          </cell>
          <cell r="Q8">
            <v>29850</v>
          </cell>
          <cell r="R8" t="str">
            <v>Próprio</v>
          </cell>
          <cell r="S8" t="str">
            <v>SUDESTE</v>
          </cell>
          <cell r="T8" t="str">
            <v>SEDE SES</v>
          </cell>
        </row>
        <row r="9">
          <cell r="B9">
            <v>329</v>
          </cell>
          <cell r="C9" t="str">
            <v>KM.0 DA BR 251 - BSB/UNAI. S/N</v>
          </cell>
          <cell r="D9" t="str">
            <v>km 0</v>
          </cell>
          <cell r="E9"/>
          <cell r="F9" t="str">
            <v>BSB/DF</v>
          </cell>
          <cell r="G9" t="str">
            <v>Brasilia</v>
          </cell>
          <cell r="H9" t="str">
            <v>DF</v>
          </cell>
          <cell r="I9" t="str">
            <v>70312900</v>
          </cell>
          <cell r="J9"/>
          <cell r="K9"/>
          <cell r="L9" t="str">
            <v>Próprio</v>
          </cell>
          <cell r="M9" t="str">
            <v>SIM</v>
          </cell>
          <cell r="N9">
            <v>53129852.399999999</v>
          </cell>
          <cell r="O9">
            <v>2179994.37</v>
          </cell>
          <cell r="P9">
            <v>55309846.769999996</v>
          </cell>
          <cell r="Q9">
            <v>2006</v>
          </cell>
          <cell r="R9" t="str">
            <v>Próprio</v>
          </cell>
          <cell r="S9" t="str">
            <v>CO</v>
          </cell>
          <cell r="T9" t="str">
            <v>Próprio</v>
          </cell>
        </row>
        <row r="10">
          <cell r="B10">
            <v>34258</v>
          </cell>
          <cell r="C10" t="str">
            <v>Rua Pacheco Leão</v>
          </cell>
          <cell r="D10" t="str">
            <v>1235</v>
          </cell>
          <cell r="E10" t="str">
            <v>Fundos</v>
          </cell>
          <cell r="F10" t="str">
            <v>Jardim Botânico</v>
          </cell>
          <cell r="G10" t="str">
            <v>Rio de Janeiro</v>
          </cell>
          <cell r="H10" t="str">
            <v>RJ</v>
          </cell>
          <cell r="I10" t="str">
            <v>22460905</v>
          </cell>
          <cell r="J10"/>
          <cell r="K10"/>
          <cell r="L10" t="str">
            <v>Cedido</v>
          </cell>
          <cell r="M10" t="str">
            <v>SIM</v>
          </cell>
          <cell r="N10"/>
          <cell r="O10">
            <v>34703098.289999999</v>
          </cell>
          <cell r="P10">
            <v>34703098.289999999</v>
          </cell>
          <cell r="Q10">
            <v>10064</v>
          </cell>
          <cell r="R10" t="str">
            <v>Cedido</v>
          </cell>
          <cell r="S10" t="str">
            <v>SEDE</v>
          </cell>
          <cell r="T10" t="str">
            <v>Sede IBGE</v>
          </cell>
        </row>
        <row r="11">
          <cell r="B11">
            <v>384</v>
          </cell>
          <cell r="C11" t="str">
            <v>Rua Oliveira</v>
          </cell>
          <cell r="D11" t="str">
            <v>523</v>
          </cell>
          <cell r="E11"/>
          <cell r="F11" t="str">
            <v>Cruzeiro</v>
          </cell>
          <cell r="G11" t="str">
            <v>Belo Horizonte</v>
          </cell>
          <cell r="H11" t="str">
            <v>MG</v>
          </cell>
          <cell r="I11" t="str">
            <v>30310150</v>
          </cell>
          <cell r="J11"/>
          <cell r="K11"/>
          <cell r="L11" t="str">
            <v>Próprio</v>
          </cell>
          <cell r="M11" t="str">
            <v>SIM</v>
          </cell>
          <cell r="N11">
            <v>12638352.17</v>
          </cell>
          <cell r="O11">
            <v>9953471.7699999996</v>
          </cell>
          <cell r="P11">
            <v>22591823.939999998</v>
          </cell>
          <cell r="Q11">
            <v>16017</v>
          </cell>
          <cell r="R11" t="str">
            <v>Próprio</v>
          </cell>
          <cell r="S11" t="str">
            <v>SUDESTE</v>
          </cell>
          <cell r="T11" t="str">
            <v>SEDE SES</v>
          </cell>
        </row>
        <row r="12">
          <cell r="B12">
            <v>376</v>
          </cell>
          <cell r="C12" t="str">
            <v>RUA EQUADOR</v>
          </cell>
          <cell r="D12" t="str">
            <v>558</v>
          </cell>
          <cell r="E12"/>
          <cell r="F12" t="str">
            <v>SANTO CRISTO</v>
          </cell>
          <cell r="G12" t="str">
            <v>Rio de Janeiro</v>
          </cell>
          <cell r="H12" t="str">
            <v>RJ</v>
          </cell>
          <cell r="I12" t="str">
            <v>20220410</v>
          </cell>
          <cell r="J12"/>
          <cell r="K12"/>
          <cell r="L12" t="str">
            <v>Próprio</v>
          </cell>
          <cell r="M12" t="str">
            <v>SIM</v>
          </cell>
          <cell r="N12">
            <v>20309592.850000001</v>
          </cell>
          <cell r="O12">
            <v>1152422.1200000001</v>
          </cell>
          <cell r="P12">
            <v>21462014.970000003</v>
          </cell>
          <cell r="Q12">
            <v>1364</v>
          </cell>
          <cell r="R12" t="str">
            <v>Próprio</v>
          </cell>
          <cell r="S12" t="str">
            <v>SEDE</v>
          </cell>
          <cell r="T12" t="str">
            <v>Sede IBGE</v>
          </cell>
        </row>
        <row r="13">
          <cell r="B13">
            <v>381</v>
          </cell>
          <cell r="C13" t="str">
            <v>Avenida Augusto de Carvalho</v>
          </cell>
          <cell r="D13" t="str">
            <v>1205</v>
          </cell>
          <cell r="E13"/>
          <cell r="F13" t="str">
            <v>Praia de Belas</v>
          </cell>
          <cell r="G13" t="str">
            <v>Porto Alegre</v>
          </cell>
          <cell r="H13" t="str">
            <v>RS</v>
          </cell>
          <cell r="I13" t="str">
            <v>90010390</v>
          </cell>
          <cell r="J13"/>
          <cell r="K13"/>
          <cell r="L13" t="str">
            <v>Próprio</v>
          </cell>
          <cell r="M13" t="str">
            <v>SIM</v>
          </cell>
          <cell r="N13">
            <v>9755720</v>
          </cell>
          <cell r="O13">
            <v>8217537.3099999996</v>
          </cell>
          <cell r="P13">
            <v>17973257.309999999</v>
          </cell>
          <cell r="Q13">
            <v>12796</v>
          </cell>
          <cell r="R13" t="str">
            <v>Próprio</v>
          </cell>
          <cell r="S13" t="str">
            <v>SUL</v>
          </cell>
          <cell r="T13" t="str">
            <v>SEDE SES</v>
          </cell>
        </row>
        <row r="14">
          <cell r="B14">
            <v>354</v>
          </cell>
          <cell r="C14" t="str">
            <v>Avenida Estados Unidos</v>
          </cell>
          <cell r="D14" t="str">
            <v>476</v>
          </cell>
          <cell r="E14" t="str">
            <v>4° e 5° andar</v>
          </cell>
          <cell r="F14" t="str">
            <v>Comércio</v>
          </cell>
          <cell r="G14" t="str">
            <v>Salvador</v>
          </cell>
          <cell r="H14" t="str">
            <v>BA</v>
          </cell>
          <cell r="I14" t="str">
            <v>40010020</v>
          </cell>
          <cell r="J14"/>
          <cell r="K14"/>
          <cell r="L14" t="str">
            <v>Próprio</v>
          </cell>
          <cell r="M14" t="str">
            <v>SIM</v>
          </cell>
          <cell r="N14">
            <v>4040000</v>
          </cell>
          <cell r="O14">
            <v>13907019.800000001</v>
          </cell>
          <cell r="P14">
            <v>17947019.800000001</v>
          </cell>
          <cell r="Q14">
            <v>19393</v>
          </cell>
          <cell r="R14" t="str">
            <v>Próprio</v>
          </cell>
          <cell r="S14" t="str">
            <v>NE</v>
          </cell>
          <cell r="T14" t="str">
            <v>SEDE SES</v>
          </cell>
        </row>
        <row r="15">
          <cell r="B15">
            <v>374</v>
          </cell>
          <cell r="C15" t="str">
            <v>Avenida Beira Mar</v>
          </cell>
          <cell r="D15" t="str">
            <v>436</v>
          </cell>
          <cell r="E15"/>
          <cell r="F15" t="str">
            <v>Castelo</v>
          </cell>
          <cell r="G15" t="str">
            <v>Rio de Janeiro</v>
          </cell>
          <cell r="H15" t="str">
            <v>RJ</v>
          </cell>
          <cell r="I15" t="str">
            <v>20021060</v>
          </cell>
          <cell r="J15"/>
          <cell r="K15"/>
          <cell r="L15" t="str">
            <v>Próprio</v>
          </cell>
          <cell r="M15" t="str">
            <v>SIM</v>
          </cell>
          <cell r="N15">
            <v>9389504.4399999995</v>
          </cell>
          <cell r="O15">
            <v>7252849.5499999998</v>
          </cell>
          <cell r="P15">
            <v>16642353.989999998</v>
          </cell>
          <cell r="Q15">
            <v>9878</v>
          </cell>
          <cell r="R15" t="str">
            <v>Próprio</v>
          </cell>
          <cell r="S15" t="str">
            <v>SUDESTE</v>
          </cell>
          <cell r="T15" t="str">
            <v>SEDE SES</v>
          </cell>
        </row>
        <row r="16">
          <cell r="B16">
            <v>377</v>
          </cell>
          <cell r="C16" t="str">
            <v>RUA ANDRÉ CAVALCANTI</v>
          </cell>
          <cell r="D16" t="str">
            <v>106</v>
          </cell>
          <cell r="E16"/>
          <cell r="F16" t="str">
            <v>BAIRRO DE FÁTIMA</v>
          </cell>
          <cell r="G16" t="str">
            <v>Rio de Janeiro</v>
          </cell>
          <cell r="H16" t="str">
            <v>RJ</v>
          </cell>
          <cell r="I16" t="str">
            <v>20231050</v>
          </cell>
          <cell r="J16"/>
          <cell r="K16"/>
          <cell r="L16" t="str">
            <v>Próprio</v>
          </cell>
          <cell r="M16" t="str">
            <v>SIM</v>
          </cell>
          <cell r="N16">
            <v>10334587.609999999</v>
          </cell>
          <cell r="O16">
            <v>3005914.72</v>
          </cell>
          <cell r="P16">
            <v>13340502.33</v>
          </cell>
          <cell r="Q16">
            <v>2697</v>
          </cell>
          <cell r="R16" t="str">
            <v>Próprio</v>
          </cell>
          <cell r="S16" t="str">
            <v>SEDE</v>
          </cell>
          <cell r="T16" t="str">
            <v>Sede IBGE</v>
          </cell>
        </row>
        <row r="17">
          <cell r="B17">
            <v>330</v>
          </cell>
          <cell r="C17" t="str">
            <v>Rua 85</v>
          </cell>
          <cell r="D17" t="str">
            <v>971</v>
          </cell>
          <cell r="E17" t="str">
            <v>Qd. F-25 Lt. 111/115</v>
          </cell>
          <cell r="F17" t="str">
            <v>Setor Sul</v>
          </cell>
          <cell r="G17" t="str">
            <v>Goiânia</v>
          </cell>
          <cell r="H17" t="str">
            <v>GO</v>
          </cell>
          <cell r="I17" t="str">
            <v>74080010</v>
          </cell>
          <cell r="J17"/>
          <cell r="K17"/>
          <cell r="L17" t="str">
            <v>Cedido</v>
          </cell>
          <cell r="M17" t="str">
            <v>SIM</v>
          </cell>
          <cell r="N17"/>
          <cell r="O17">
            <v>9474921.5399999991</v>
          </cell>
          <cell r="P17">
            <v>9474921.5399999991</v>
          </cell>
          <cell r="Q17">
            <v>7397</v>
          </cell>
          <cell r="R17" t="str">
            <v>Cedido</v>
          </cell>
          <cell r="S17" t="str">
            <v>CO</v>
          </cell>
          <cell r="T17" t="str">
            <v>SEDE SES</v>
          </cell>
        </row>
        <row r="18">
          <cell r="B18">
            <v>32118</v>
          </cell>
          <cell r="C18" t="str">
            <v>SBS</v>
          </cell>
          <cell r="D18" t="str">
            <v>QD 2</v>
          </cell>
          <cell r="E18" t="str">
            <v>Bloco H  Lote 08</v>
          </cell>
          <cell r="F18" t="str">
            <v>Asa Sul</v>
          </cell>
          <cell r="G18" t="str">
            <v>Brasilia</v>
          </cell>
          <cell r="H18" t="str">
            <v>DF</v>
          </cell>
          <cell r="I18" t="str">
            <v>70073902</v>
          </cell>
          <cell r="J18"/>
          <cell r="K18"/>
          <cell r="L18" t="str">
            <v>Cedido</v>
          </cell>
          <cell r="M18" t="str">
            <v>SIM</v>
          </cell>
          <cell r="N18"/>
          <cell r="O18">
            <v>7369389.8799999999</v>
          </cell>
          <cell r="P18">
            <v>7369389.8799999999</v>
          </cell>
          <cell r="Q18">
            <v>7233</v>
          </cell>
          <cell r="R18" t="str">
            <v>Cedido</v>
          </cell>
          <cell r="S18" t="str">
            <v>CO</v>
          </cell>
          <cell r="T18" t="str">
            <v>SEDE SES</v>
          </cell>
        </row>
        <row r="19">
          <cell r="B19">
            <v>216</v>
          </cell>
          <cell r="C19" t="str">
            <v>R. BARÃO DO RIO BRANCO</v>
          </cell>
          <cell r="D19" t="str">
            <v>1431</v>
          </cell>
          <cell r="E19"/>
          <cell r="F19" t="str">
            <v>CENTRO</v>
          </cell>
          <cell r="G19" t="str">
            <v>Campo Grande</v>
          </cell>
          <cell r="H19" t="str">
            <v>MS</v>
          </cell>
          <cell r="I19" t="str">
            <v>79002174</v>
          </cell>
          <cell r="J19"/>
          <cell r="K19"/>
          <cell r="L19" t="str">
            <v>Próprio</v>
          </cell>
          <cell r="M19" t="str">
            <v>SIM</v>
          </cell>
          <cell r="N19">
            <v>2703579.85</v>
          </cell>
          <cell r="O19">
            <v>4596625.32</v>
          </cell>
          <cell r="P19">
            <v>7300205.1699999999</v>
          </cell>
          <cell r="Q19">
            <v>2844</v>
          </cell>
          <cell r="R19" t="str">
            <v>Próprio</v>
          </cell>
          <cell r="S19" t="str">
            <v>CO</v>
          </cell>
          <cell r="T19" t="str">
            <v>SEDE SES</v>
          </cell>
        </row>
        <row r="20">
          <cell r="B20">
            <v>356</v>
          </cell>
          <cell r="C20" t="str">
            <v>AVENIDA GETÚLIO VARGAS</v>
          </cell>
          <cell r="D20" t="str">
            <v>5795</v>
          </cell>
          <cell r="E20" t="str">
            <v>IBGE-Principal</v>
          </cell>
          <cell r="F20" t="str">
            <v>CENTRO</v>
          </cell>
          <cell r="G20" t="str">
            <v>Boa Vista</v>
          </cell>
          <cell r="H20" t="str">
            <v>RR</v>
          </cell>
          <cell r="I20" t="str">
            <v>69301-030</v>
          </cell>
          <cell r="J20"/>
          <cell r="K20"/>
          <cell r="L20" t="str">
            <v>Próprio</v>
          </cell>
          <cell r="M20" t="str">
            <v>SIM</v>
          </cell>
          <cell r="N20">
            <v>1349997.04</v>
          </cell>
          <cell r="O20">
            <v>5887250.9000000004</v>
          </cell>
          <cell r="P20">
            <v>7237247.9400000004</v>
          </cell>
          <cell r="Q20">
            <v>3313</v>
          </cell>
          <cell r="R20" t="str">
            <v>Próprio</v>
          </cell>
          <cell r="S20" t="str">
            <v>NORTE</v>
          </cell>
          <cell r="T20" t="str">
            <v>SEDE SES</v>
          </cell>
        </row>
        <row r="21">
          <cell r="B21">
            <v>366</v>
          </cell>
          <cell r="C21" t="str">
            <v>Rua de Nazaré</v>
          </cell>
          <cell r="D21" t="str">
            <v>49</v>
          </cell>
          <cell r="E21"/>
          <cell r="F21" t="str">
            <v>Centro</v>
          </cell>
          <cell r="G21" t="str">
            <v>São Luís</v>
          </cell>
          <cell r="H21" t="str">
            <v>MA</v>
          </cell>
          <cell r="I21" t="str">
            <v>65010410</v>
          </cell>
          <cell r="J21"/>
          <cell r="K21"/>
          <cell r="L21" t="str">
            <v>Próprio</v>
          </cell>
          <cell r="M21" t="str">
            <v>SIM</v>
          </cell>
          <cell r="N21">
            <v>1024856.44</v>
          </cell>
          <cell r="O21">
            <v>6151492.0300000003</v>
          </cell>
          <cell r="P21">
            <v>7176348.4700000007</v>
          </cell>
          <cell r="Q21">
            <v>7352</v>
          </cell>
          <cell r="R21" t="str">
            <v>Próprio</v>
          </cell>
          <cell r="S21" t="str">
            <v>NE</v>
          </cell>
          <cell r="T21" t="str">
            <v>SEDE SES</v>
          </cell>
        </row>
        <row r="22">
          <cell r="B22">
            <v>32248</v>
          </cell>
          <cell r="C22" t="str">
            <v>Travessa Nove de Janeiro</v>
          </cell>
          <cell r="D22" t="str">
            <v>1264</v>
          </cell>
          <cell r="E22"/>
          <cell r="F22" t="str">
            <v>São Brás</v>
          </cell>
          <cell r="G22" t="str">
            <v>Belém</v>
          </cell>
          <cell r="H22" t="str">
            <v>PA</v>
          </cell>
          <cell r="I22" t="str">
            <v>66060-575</v>
          </cell>
          <cell r="J22">
            <v>2098.37</v>
          </cell>
          <cell r="K22">
            <v>1255.2</v>
          </cell>
          <cell r="L22" t="str">
            <v>Alugado</v>
          </cell>
          <cell r="M22" t="str">
            <v>SIM</v>
          </cell>
          <cell r="N22"/>
          <cell r="O22">
            <v>7168636.7599999998</v>
          </cell>
          <cell r="P22">
            <v>7168636.7599999998</v>
          </cell>
          <cell r="Q22">
            <v>8770</v>
          </cell>
          <cell r="R22" t="str">
            <v>Alugado</v>
          </cell>
          <cell r="S22" t="str">
            <v>NORTE</v>
          </cell>
          <cell r="T22" t="str">
            <v>SEDE SES</v>
          </cell>
        </row>
        <row r="23">
          <cell r="B23">
            <v>202</v>
          </cell>
          <cell r="C23" t="str">
            <v>AV.FRANKLIN ROOSEVELT</v>
          </cell>
          <cell r="D23" t="str">
            <v>146</v>
          </cell>
          <cell r="E23" t="str">
            <v>2º,3º,4º,5º,7º E 8º</v>
          </cell>
          <cell r="F23" t="str">
            <v>Castelo</v>
          </cell>
          <cell r="G23" t="str">
            <v>Rio de Janeiro</v>
          </cell>
          <cell r="H23" t="str">
            <v>RJ</v>
          </cell>
          <cell r="I23" t="str">
            <v>20021-120</v>
          </cell>
          <cell r="J23"/>
          <cell r="K23"/>
          <cell r="L23" t="str">
            <v>Próprio</v>
          </cell>
          <cell r="M23" t="str">
            <v>SIM</v>
          </cell>
          <cell r="N23">
            <v>1215735.04</v>
          </cell>
          <cell r="O23">
            <v>5754992.0599999996</v>
          </cell>
          <cell r="P23">
            <v>6970727.0999999996</v>
          </cell>
          <cell r="Q23">
            <v>4820</v>
          </cell>
          <cell r="R23" t="str">
            <v>Próprio</v>
          </cell>
          <cell r="S23" t="str">
            <v>SEDE</v>
          </cell>
          <cell r="T23" t="str">
            <v>Sede IBGE</v>
          </cell>
        </row>
        <row r="24">
          <cell r="B24">
            <v>349</v>
          </cell>
          <cell r="C24" t="str">
            <v>Rua João Pinto</v>
          </cell>
          <cell r="D24" t="str">
            <v>60</v>
          </cell>
          <cell r="E24" t="str">
            <v>Calçadão</v>
          </cell>
          <cell r="F24" t="str">
            <v>Centro</v>
          </cell>
          <cell r="G24" t="str">
            <v>Florianópolis</v>
          </cell>
          <cell r="H24" t="str">
            <v>SC</v>
          </cell>
          <cell r="I24" t="str">
            <v>88010420</v>
          </cell>
          <cell r="J24">
            <v>976.9</v>
          </cell>
          <cell r="K24">
            <v>947.6</v>
          </cell>
          <cell r="L24" t="str">
            <v>Próprio</v>
          </cell>
          <cell r="M24" t="str">
            <v>SIM</v>
          </cell>
          <cell r="N24">
            <v>2286579.63</v>
          </cell>
          <cell r="O24">
            <v>4626184.41</v>
          </cell>
          <cell r="P24">
            <v>6912764.04</v>
          </cell>
          <cell r="Q24">
            <v>4536</v>
          </cell>
          <cell r="R24" t="str">
            <v>Próprio</v>
          </cell>
          <cell r="S24" t="str">
            <v>SUL</v>
          </cell>
          <cell r="T24" t="str">
            <v>SEDE SES</v>
          </cell>
        </row>
        <row r="25">
          <cell r="B25">
            <v>31842</v>
          </cell>
          <cell r="C25" t="str">
            <v>Alameda Doutor Carlos de Carvalho</v>
          </cell>
          <cell r="D25" t="str">
            <v>75</v>
          </cell>
          <cell r="E25" t="str">
            <v>1º ao 10º andar</v>
          </cell>
          <cell r="F25" t="str">
            <v>Centro</v>
          </cell>
          <cell r="G25" t="str">
            <v>Curitiba</v>
          </cell>
          <cell r="H25" t="str">
            <v>PR</v>
          </cell>
          <cell r="I25" t="str">
            <v>80410180</v>
          </cell>
          <cell r="J25"/>
          <cell r="K25"/>
          <cell r="L25" t="str">
            <v>Alugado</v>
          </cell>
          <cell r="M25" t="str">
            <v>SIM</v>
          </cell>
          <cell r="N25"/>
          <cell r="O25">
            <v>6723520.8099999996</v>
          </cell>
          <cell r="P25">
            <v>6723520.8099999996</v>
          </cell>
          <cell r="Q25">
            <v>6884</v>
          </cell>
          <cell r="R25" t="str">
            <v>Alugado</v>
          </cell>
          <cell r="S25" t="str">
            <v>SUL</v>
          </cell>
          <cell r="T25" t="str">
            <v>SEDE SES</v>
          </cell>
        </row>
        <row r="26">
          <cell r="B26">
            <v>31833</v>
          </cell>
          <cell r="C26" t="str">
            <v>Avenida Engenheiro Domingos Ferreira</v>
          </cell>
          <cell r="D26">
            <v>1097</v>
          </cell>
          <cell r="E26" t="str">
            <v>Do 1º ao 6º andar</v>
          </cell>
          <cell r="F26" t="str">
            <v>Boa Viagem</v>
          </cell>
          <cell r="G26" t="str">
            <v>Recife</v>
          </cell>
          <cell r="H26" t="str">
            <v>PE</v>
          </cell>
          <cell r="I26">
            <v>51011051</v>
          </cell>
          <cell r="J26">
            <v>2244</v>
          </cell>
          <cell r="K26">
            <v>1776</v>
          </cell>
          <cell r="L26" t="str">
            <v>Alugado</v>
          </cell>
          <cell r="M26" t="str">
            <v>SIM</v>
          </cell>
          <cell r="N26"/>
          <cell r="O26">
            <v>6387886.7400000002</v>
          </cell>
          <cell r="P26">
            <v>6387886.7400000002</v>
          </cell>
          <cell r="Q26">
            <v>8603</v>
          </cell>
          <cell r="R26" t="str">
            <v>Alugado</v>
          </cell>
          <cell r="S26" t="str">
            <v>NE</v>
          </cell>
          <cell r="T26" t="str">
            <v>SEDE SES</v>
          </cell>
        </row>
        <row r="27">
          <cell r="B27">
            <v>31250</v>
          </cell>
          <cell r="C27" t="str">
            <v>Rua Coronel Peixoto</v>
          </cell>
          <cell r="D27" t="str">
            <v>17</v>
          </cell>
          <cell r="E27"/>
          <cell r="F27" t="str">
            <v>Centro</v>
          </cell>
          <cell r="G27" t="str">
            <v>Cuiabá</v>
          </cell>
          <cell r="H27" t="str">
            <v>MT</v>
          </cell>
          <cell r="I27" t="str">
            <v>78010100</v>
          </cell>
          <cell r="J27"/>
          <cell r="K27"/>
          <cell r="L27" t="str">
            <v>Cedido</v>
          </cell>
          <cell r="M27" t="str">
            <v>SIM</v>
          </cell>
          <cell r="N27"/>
          <cell r="O27">
            <v>6340147.9699999997</v>
          </cell>
          <cell r="P27">
            <v>6340147.9699999997</v>
          </cell>
          <cell r="Q27">
            <v>4230</v>
          </cell>
          <cell r="R27" t="str">
            <v>Cedido</v>
          </cell>
          <cell r="S27" t="str">
            <v>CO</v>
          </cell>
          <cell r="T27" t="str">
            <v>SEDE SES</v>
          </cell>
        </row>
        <row r="28">
          <cell r="B28">
            <v>371</v>
          </cell>
          <cell r="C28" t="str">
            <v>Avenida Gentil Bittencourt</v>
          </cell>
          <cell r="D28" t="str">
            <v>418</v>
          </cell>
          <cell r="E28"/>
          <cell r="F28" t="str">
            <v>Batista Campos</v>
          </cell>
          <cell r="G28" t="str">
            <v>Belém</v>
          </cell>
          <cell r="H28" t="str">
            <v>PA</v>
          </cell>
          <cell r="I28" t="str">
            <v>66035-340</v>
          </cell>
          <cell r="J28">
            <v>2737.66</v>
          </cell>
          <cell r="K28">
            <v>1016.5</v>
          </cell>
          <cell r="L28" t="str">
            <v>Próprio</v>
          </cell>
          <cell r="M28" t="str">
            <v>SIM</v>
          </cell>
          <cell r="N28">
            <v>3825034.56</v>
          </cell>
          <cell r="O28">
            <v>2462146.84</v>
          </cell>
          <cell r="P28">
            <v>6287181.4000000004</v>
          </cell>
          <cell r="Q28">
            <v>452</v>
          </cell>
          <cell r="R28" t="str">
            <v>Próprio</v>
          </cell>
          <cell r="S28" t="str">
            <v>NORTE</v>
          </cell>
          <cell r="T28" t="str">
            <v>Próprio</v>
          </cell>
        </row>
        <row r="29">
          <cell r="B29">
            <v>756</v>
          </cell>
          <cell r="C29" t="str">
            <v>Rua Benjamin Constant</v>
          </cell>
          <cell r="D29" t="str">
            <v>907</v>
          </cell>
          <cell r="E29"/>
          <cell r="F29" t="str">
            <v>Centro</v>
          </cell>
          <cell r="G29" t="str">
            <v>Rio Branco</v>
          </cell>
          <cell r="H29" t="str">
            <v>AC</v>
          </cell>
          <cell r="I29" t="str">
            <v>69900064</v>
          </cell>
          <cell r="J29"/>
          <cell r="K29"/>
          <cell r="L29" t="str">
            <v>Próprio</v>
          </cell>
          <cell r="M29" t="str">
            <v>SIM</v>
          </cell>
          <cell r="N29">
            <v>1471162.56</v>
          </cell>
          <cell r="O29">
            <v>4144899.37</v>
          </cell>
          <cell r="P29">
            <v>5616061.9299999997</v>
          </cell>
          <cell r="Q29">
            <v>3198</v>
          </cell>
          <cell r="R29" t="str">
            <v>Próprio</v>
          </cell>
          <cell r="S29" t="str">
            <v>NORTE</v>
          </cell>
          <cell r="T29" t="str">
            <v>SEDE SES</v>
          </cell>
        </row>
        <row r="30">
          <cell r="B30">
            <v>32103</v>
          </cell>
          <cell r="C30" t="str">
            <v>Rua Nova Palma</v>
          </cell>
          <cell r="D30" t="str">
            <v>200</v>
          </cell>
          <cell r="E30"/>
          <cell r="F30" t="str">
            <v>Nossa Senhora das Graças</v>
          </cell>
          <cell r="G30" t="str">
            <v>Manaus</v>
          </cell>
          <cell r="H30" t="str">
            <v>AM</v>
          </cell>
          <cell r="I30" t="str">
            <v>69053578</v>
          </cell>
          <cell r="J30"/>
          <cell r="K30"/>
          <cell r="L30" t="str">
            <v>Alugado</v>
          </cell>
          <cell r="M30" t="str">
            <v>SIM</v>
          </cell>
          <cell r="N30"/>
          <cell r="O30">
            <v>5667313.4800000004</v>
          </cell>
          <cell r="P30">
            <v>5667313.4800000004</v>
          </cell>
          <cell r="Q30">
            <v>3377</v>
          </cell>
          <cell r="R30" t="str">
            <v>Alugado</v>
          </cell>
          <cell r="S30" t="str">
            <v>NORTE</v>
          </cell>
          <cell r="T30" t="str">
            <v>SEDE SES</v>
          </cell>
        </row>
        <row r="31">
          <cell r="B31">
            <v>32105</v>
          </cell>
          <cell r="C31" t="str">
            <v>Avenida Senador Area Leão</v>
          </cell>
          <cell r="D31" t="str">
            <v>2185</v>
          </cell>
          <cell r="E31" t="str">
            <v>Torre II, Sala 312</v>
          </cell>
          <cell r="F31" t="str">
            <v>São Cristóvão</v>
          </cell>
          <cell r="G31" t="str">
            <v>Teresina</v>
          </cell>
          <cell r="H31" t="str">
            <v>PI</v>
          </cell>
          <cell r="I31" t="str">
            <v>64051090</v>
          </cell>
          <cell r="J31"/>
          <cell r="K31"/>
          <cell r="L31" t="str">
            <v>Alugado</v>
          </cell>
          <cell r="M31" t="str">
            <v>SIM</v>
          </cell>
          <cell r="N31"/>
          <cell r="O31">
            <v>5253969.79</v>
          </cell>
          <cell r="P31">
            <v>5253969.79</v>
          </cell>
          <cell r="Q31">
            <v>3466</v>
          </cell>
          <cell r="R31" t="str">
            <v>Alugado</v>
          </cell>
          <cell r="S31" t="str">
            <v>NE</v>
          </cell>
          <cell r="T31" t="str">
            <v>SEDE SES</v>
          </cell>
        </row>
        <row r="32">
          <cell r="B32">
            <v>333</v>
          </cell>
          <cell r="C32" t="str">
            <v>RUA IRINEU PINTO</v>
          </cell>
          <cell r="D32" t="str">
            <v>94</v>
          </cell>
          <cell r="E32"/>
          <cell r="F32" t="str">
            <v>CENTRO</v>
          </cell>
          <cell r="G32" t="str">
            <v>João Pessoa</v>
          </cell>
          <cell r="H32" t="str">
            <v>PB</v>
          </cell>
          <cell r="I32" t="str">
            <v>58010100</v>
          </cell>
          <cell r="J32"/>
          <cell r="K32"/>
          <cell r="L32" t="str">
            <v>Próprio</v>
          </cell>
          <cell r="M32" t="str">
            <v>SIM</v>
          </cell>
          <cell r="N32">
            <v>1821454.78</v>
          </cell>
          <cell r="O32">
            <v>3171715.29</v>
          </cell>
          <cell r="P32">
            <v>4993170.07</v>
          </cell>
          <cell r="Q32">
            <v>2311</v>
          </cell>
          <cell r="R32" t="str">
            <v>Próprio</v>
          </cell>
          <cell r="S32" t="str">
            <v>NE</v>
          </cell>
          <cell r="T32" t="str">
            <v>SEDE SES</v>
          </cell>
        </row>
        <row r="33">
          <cell r="B33">
            <v>341</v>
          </cell>
          <cell r="C33" t="str">
            <v>Avenida Tocantins</v>
          </cell>
          <cell r="D33" t="str">
            <v>675</v>
          </cell>
          <cell r="E33"/>
          <cell r="F33" t="str">
            <v>Setor Central</v>
          </cell>
          <cell r="G33" t="str">
            <v>Goiânia</v>
          </cell>
          <cell r="H33" t="str">
            <v>GO</v>
          </cell>
          <cell r="I33" t="str">
            <v>74043020</v>
          </cell>
          <cell r="J33"/>
          <cell r="K33"/>
          <cell r="L33" t="str">
            <v>Próprio</v>
          </cell>
          <cell r="M33" t="str">
            <v>SIM</v>
          </cell>
          <cell r="N33">
            <v>3839034.74</v>
          </cell>
          <cell r="O33">
            <v>658984.44999999995</v>
          </cell>
          <cell r="P33">
            <v>4498019.1900000004</v>
          </cell>
          <cell r="Q33">
            <v>540</v>
          </cell>
          <cell r="R33" t="str">
            <v>Próprio</v>
          </cell>
          <cell r="S33" t="str">
            <v>CO</v>
          </cell>
          <cell r="T33" t="str">
            <v>Próprio</v>
          </cell>
        </row>
        <row r="34">
          <cell r="B34">
            <v>335</v>
          </cell>
          <cell r="C34" t="str">
            <v>AVENIDA PRUDENTE DE MORAIS</v>
          </cell>
          <cell r="D34" t="str">
            <v>161</v>
          </cell>
          <cell r="E34"/>
          <cell r="F34" t="str">
            <v>PETRÓPOLIS</v>
          </cell>
          <cell r="G34" t="str">
            <v>Natal</v>
          </cell>
          <cell r="H34" t="str">
            <v>RN</v>
          </cell>
          <cell r="I34" t="str">
            <v>59020400</v>
          </cell>
          <cell r="J34">
            <v>1224.7</v>
          </cell>
          <cell r="K34">
            <v>869.07</v>
          </cell>
          <cell r="L34" t="str">
            <v>Próprio</v>
          </cell>
          <cell r="M34" t="str">
            <v>SIM</v>
          </cell>
          <cell r="N34">
            <v>984753.5</v>
          </cell>
          <cell r="O34">
            <v>3507222.97</v>
          </cell>
          <cell r="P34">
            <v>4491976.4700000007</v>
          </cell>
          <cell r="Q34">
            <v>4072</v>
          </cell>
          <cell r="R34" t="str">
            <v>Próprio</v>
          </cell>
          <cell r="S34" t="str">
            <v>NE</v>
          </cell>
          <cell r="T34" t="str">
            <v>SEDE SES</v>
          </cell>
        </row>
        <row r="35">
          <cell r="B35">
            <v>31708</v>
          </cell>
          <cell r="C35" t="str">
            <v>ACSU 40 SO 40 Avenida Joaquim Teotônio Segurado</v>
          </cell>
          <cell r="D35" t="str">
            <v>17</v>
          </cell>
          <cell r="E35" t="str">
            <v>1 ° andar, Ed. Gold.</v>
          </cell>
          <cell r="F35" t="str">
            <v>Plano Diretor Sul</v>
          </cell>
          <cell r="G35" t="str">
            <v>Palmas</v>
          </cell>
          <cell r="H35" t="str">
            <v>TO</v>
          </cell>
          <cell r="I35" t="str">
            <v>77015-550</v>
          </cell>
          <cell r="J35">
            <v>1800</v>
          </cell>
          <cell r="K35">
            <v>360</v>
          </cell>
          <cell r="L35" t="str">
            <v>Alugado</v>
          </cell>
          <cell r="M35" t="str">
            <v>SIM</v>
          </cell>
          <cell r="N35"/>
          <cell r="O35">
            <v>4309374.03</v>
          </cell>
          <cell r="P35">
            <v>4309374.03</v>
          </cell>
          <cell r="Q35">
            <v>2283</v>
          </cell>
          <cell r="R35" t="str">
            <v>Alugado</v>
          </cell>
          <cell r="S35" t="str">
            <v>NORTE</v>
          </cell>
          <cell r="T35" t="str">
            <v>SEDE SES</v>
          </cell>
        </row>
        <row r="36">
          <cell r="B36">
            <v>331</v>
          </cell>
          <cell r="C36" t="str">
            <v>Rua Duque de Caxias</v>
          </cell>
          <cell r="D36" t="str">
            <v>1223</v>
          </cell>
          <cell r="E36"/>
          <cell r="F36" t="str">
            <v>Centro</v>
          </cell>
          <cell r="G36" t="str">
            <v>Porto Velho</v>
          </cell>
          <cell r="H36" t="str">
            <v>RO</v>
          </cell>
          <cell r="I36" t="str">
            <v>76801-126</v>
          </cell>
          <cell r="J36"/>
          <cell r="K36"/>
          <cell r="L36" t="str">
            <v>Próprio</v>
          </cell>
          <cell r="M36" t="str">
            <v>SIM</v>
          </cell>
          <cell r="N36">
            <v>1000021.4</v>
          </cell>
          <cell r="O36">
            <v>3300134.13</v>
          </cell>
          <cell r="P36">
            <v>4300155.53</v>
          </cell>
          <cell r="Q36">
            <v>2831</v>
          </cell>
          <cell r="R36" t="str">
            <v>Próprio</v>
          </cell>
          <cell r="S36" t="str">
            <v>NORTE</v>
          </cell>
          <cell r="T36" t="str">
            <v>SEDE SES</v>
          </cell>
        </row>
        <row r="37">
          <cell r="B37">
            <v>31721</v>
          </cell>
          <cell r="C37" t="str">
            <v>Av. Coaracy Nunes</v>
          </cell>
          <cell r="D37" t="str">
            <v>170</v>
          </cell>
          <cell r="E37" t="str">
            <v>2° Pavimento</v>
          </cell>
          <cell r="F37" t="str">
            <v>Centro</v>
          </cell>
          <cell r="G37" t="str">
            <v>Macapá</v>
          </cell>
          <cell r="H37" t="str">
            <v>AP</v>
          </cell>
          <cell r="I37" t="str">
            <v>68900010</v>
          </cell>
          <cell r="J37"/>
          <cell r="K37">
            <v>819</v>
          </cell>
          <cell r="L37" t="str">
            <v>Alugado</v>
          </cell>
          <cell r="M37" t="str">
            <v>SIM</v>
          </cell>
          <cell r="N37"/>
          <cell r="O37">
            <v>3822021.43</v>
          </cell>
          <cell r="P37">
            <v>3822021.43</v>
          </cell>
          <cell r="Q37">
            <v>3189</v>
          </cell>
          <cell r="R37" t="str">
            <v>Alugado</v>
          </cell>
          <cell r="S37" t="str">
            <v>NORTE</v>
          </cell>
          <cell r="T37" t="str">
            <v>SEDE SES</v>
          </cell>
        </row>
        <row r="38">
          <cell r="B38"/>
          <cell r="C38" t="str">
            <v>Rua Pietrângelo de Biase</v>
          </cell>
          <cell r="D38">
            <v>56</v>
          </cell>
          <cell r="E38" t="str">
            <v>2.o andar</v>
          </cell>
          <cell r="F38" t="str">
            <v>Centro</v>
          </cell>
          <cell r="G38" t="str">
            <v>Vitória</v>
          </cell>
          <cell r="H38" t="str">
            <v>ES</v>
          </cell>
          <cell r="I38" t="str">
            <v>29010-190</v>
          </cell>
          <cell r="J38"/>
          <cell r="K38"/>
          <cell r="L38" t="str">
            <v>Cedido</v>
          </cell>
          <cell r="M38" t="str">
            <v>Não</v>
          </cell>
          <cell r="N38"/>
          <cell r="O38">
            <v>3651795.63</v>
          </cell>
          <cell r="P38">
            <v>3651795.63</v>
          </cell>
          <cell r="Q38">
            <v>4215</v>
          </cell>
          <cell r="R38" t="str">
            <v>Alugado</v>
          </cell>
          <cell r="S38" t="str">
            <v>SUDESTE</v>
          </cell>
          <cell r="T38" t="str">
            <v>SEDE SES</v>
          </cell>
        </row>
        <row r="39">
          <cell r="B39">
            <v>31685</v>
          </cell>
          <cell r="C39" t="str">
            <v>Av. Nossa Senhora dos Navegantes</v>
          </cell>
          <cell r="D39" t="str">
            <v>675</v>
          </cell>
          <cell r="E39" t="str">
            <v>9º andar e sala 311</v>
          </cell>
          <cell r="F39" t="str">
            <v>Enseada do Suá</v>
          </cell>
          <cell r="G39" t="str">
            <v>Vitória</v>
          </cell>
          <cell r="H39" t="str">
            <v>ES</v>
          </cell>
          <cell r="I39" t="str">
            <v>29050912</v>
          </cell>
          <cell r="J39"/>
          <cell r="K39"/>
          <cell r="L39" t="str">
            <v>Alugado</v>
          </cell>
          <cell r="M39" t="str">
            <v>SIM</v>
          </cell>
          <cell r="N39"/>
          <cell r="O39">
            <v>3651795.63</v>
          </cell>
          <cell r="P39">
            <v>3651795.63</v>
          </cell>
          <cell r="Q39">
            <v>4215</v>
          </cell>
          <cell r="R39" t="str">
            <v>Alugado</v>
          </cell>
          <cell r="S39" t="str">
            <v>SUDESTE</v>
          </cell>
          <cell r="T39" t="str">
            <v>AGÊNCIA</v>
          </cell>
        </row>
        <row r="40">
          <cell r="B40">
            <v>350</v>
          </cell>
          <cell r="C40" t="str">
            <v>CRS 509</v>
          </cell>
          <cell r="D40" t="str">
            <v>LJ1/5</v>
          </cell>
          <cell r="E40" t="str">
            <v>BLOCO A</v>
          </cell>
          <cell r="F40" t="str">
            <v>BSB/DF</v>
          </cell>
          <cell r="G40" t="str">
            <v>Brasilia</v>
          </cell>
          <cell r="H40" t="str">
            <v>DF</v>
          </cell>
          <cell r="I40" t="str">
            <v>70360510</v>
          </cell>
          <cell r="J40"/>
          <cell r="K40"/>
          <cell r="L40" t="str">
            <v>Próprio</v>
          </cell>
          <cell r="M40" t="str">
            <v>SIM</v>
          </cell>
          <cell r="N40">
            <v>3579670.03</v>
          </cell>
          <cell r="O40"/>
          <cell r="P40">
            <v>3579670.03</v>
          </cell>
          <cell r="Q40"/>
          <cell r="R40" t="str">
            <v>Próprio</v>
          </cell>
          <cell r="S40" t="str">
            <v>CO</v>
          </cell>
          <cell r="T40" t="str">
            <v>Próprio</v>
          </cell>
        </row>
        <row r="41">
          <cell r="B41">
            <v>31650</v>
          </cell>
          <cell r="C41" t="str">
            <v>Avenida Comendador Gustavo Paiva</v>
          </cell>
          <cell r="D41" t="str">
            <v>2789</v>
          </cell>
          <cell r="E41" t="str">
            <v>SL 608-609 e 703-711</v>
          </cell>
          <cell r="F41" t="str">
            <v>Mangabeiras</v>
          </cell>
          <cell r="G41" t="str">
            <v>Maceió</v>
          </cell>
          <cell r="H41" t="str">
            <v>AL</v>
          </cell>
          <cell r="I41" t="str">
            <v>57037532</v>
          </cell>
          <cell r="J41"/>
          <cell r="K41"/>
          <cell r="L41" t="str">
            <v>Alugado</v>
          </cell>
          <cell r="M41" t="str">
            <v>SIM</v>
          </cell>
          <cell r="N41"/>
          <cell r="O41">
            <v>4056697.9</v>
          </cell>
          <cell r="P41">
            <v>4056697.9</v>
          </cell>
          <cell r="Q41">
            <v>3116</v>
          </cell>
          <cell r="R41" t="str">
            <v>Alugado</v>
          </cell>
          <cell r="S41" t="str">
            <v>NE</v>
          </cell>
          <cell r="T41" t="str">
            <v>SEDE SES</v>
          </cell>
        </row>
        <row r="42">
          <cell r="B42">
            <v>32233</v>
          </cell>
          <cell r="C42" t="str">
            <v>Avenida Governador Paulo Barreto de Menezes</v>
          </cell>
          <cell r="D42">
            <v>1064</v>
          </cell>
          <cell r="E42"/>
          <cell r="F42" t="str">
            <v>Treze de Julho</v>
          </cell>
          <cell r="G42" t="str">
            <v>Aracaju</v>
          </cell>
          <cell r="H42" t="str">
            <v>SE</v>
          </cell>
          <cell r="I42">
            <v>49020010</v>
          </cell>
          <cell r="J42"/>
          <cell r="K42">
            <v>1202</v>
          </cell>
          <cell r="L42" t="str">
            <v>Cedido</v>
          </cell>
          <cell r="M42" t="str">
            <v>SIM</v>
          </cell>
          <cell r="N42"/>
          <cell r="O42">
            <v>3271324.48</v>
          </cell>
          <cell r="P42">
            <v>3271324.48</v>
          </cell>
          <cell r="Q42">
            <v>2207</v>
          </cell>
          <cell r="R42" t="str">
            <v>Cedido</v>
          </cell>
          <cell r="S42" t="str">
            <v>NE</v>
          </cell>
          <cell r="T42" t="str">
            <v>SEDE SES</v>
          </cell>
        </row>
        <row r="43">
          <cell r="B43">
            <v>383</v>
          </cell>
          <cell r="C43" t="str">
            <v>Av. Afonso Pena</v>
          </cell>
          <cell r="D43" t="str">
            <v>867</v>
          </cell>
          <cell r="E43" t="str">
            <v>18º andar</v>
          </cell>
          <cell r="F43" t="str">
            <v>Centro</v>
          </cell>
          <cell r="G43" t="str">
            <v>Belo Horizonte</v>
          </cell>
          <cell r="H43" t="str">
            <v>MG</v>
          </cell>
          <cell r="I43" t="str">
            <v>30130002</v>
          </cell>
          <cell r="J43"/>
          <cell r="K43"/>
          <cell r="L43" t="str">
            <v>Próprio</v>
          </cell>
          <cell r="M43" t="str">
            <v>SIM</v>
          </cell>
          <cell r="N43">
            <v>1632592.46</v>
          </cell>
          <cell r="O43">
            <v>1279779.27</v>
          </cell>
          <cell r="P43">
            <v>2912371.73</v>
          </cell>
          <cell r="Q43">
            <v>1036</v>
          </cell>
          <cell r="R43" t="str">
            <v>Próprio</v>
          </cell>
          <cell r="S43" t="str">
            <v>SUDESTE</v>
          </cell>
          <cell r="T43" t="str">
            <v>Próprio</v>
          </cell>
        </row>
        <row r="44">
          <cell r="B44">
            <v>34192</v>
          </cell>
          <cell r="C44" t="str">
            <v>1ª Avenida Centro Administrativo da Bahia</v>
          </cell>
          <cell r="D44" t="str">
            <v>160</v>
          </cell>
          <cell r="E44" t="str">
            <v>2º andar</v>
          </cell>
          <cell r="F44" t="str">
            <v>Centro Administrativo da Bahia</v>
          </cell>
          <cell r="G44" t="str">
            <v>Salvador</v>
          </cell>
          <cell r="H44" t="str">
            <v>BA</v>
          </cell>
          <cell r="I44" t="str">
            <v>41745001</v>
          </cell>
          <cell r="J44"/>
          <cell r="K44"/>
          <cell r="L44" t="str">
            <v>Compartilhado</v>
          </cell>
          <cell r="M44" t="str">
            <v>SIM</v>
          </cell>
          <cell r="N44"/>
          <cell r="O44">
            <v>2866560.52</v>
          </cell>
          <cell r="P44">
            <v>2866560.52</v>
          </cell>
          <cell r="Q44">
            <v>832</v>
          </cell>
          <cell r="R44" t="str">
            <v>Compartilhado</v>
          </cell>
          <cell r="S44" t="str">
            <v>NE</v>
          </cell>
          <cell r="T44" t="str">
            <v>AGÊNCIA</v>
          </cell>
        </row>
        <row r="45">
          <cell r="B45">
            <v>351</v>
          </cell>
          <cell r="C45" t="str">
            <v>R. SIMPLÍCIO MENDES</v>
          </cell>
          <cell r="D45" t="str">
            <v>436</v>
          </cell>
          <cell r="E45"/>
          <cell r="F45" t="str">
            <v>CENTRO</v>
          </cell>
          <cell r="G45" t="str">
            <v>Teresina</v>
          </cell>
          <cell r="H45" t="str">
            <v>PI</v>
          </cell>
          <cell r="I45" t="str">
            <v>64000110</v>
          </cell>
          <cell r="J45"/>
          <cell r="K45"/>
          <cell r="L45" t="str">
            <v>Próprio</v>
          </cell>
          <cell r="M45" t="str">
            <v>SIM</v>
          </cell>
          <cell r="N45">
            <v>2274285.5499999998</v>
          </cell>
          <cell r="O45"/>
          <cell r="P45">
            <v>2274285.5499999998</v>
          </cell>
          <cell r="Q45"/>
          <cell r="R45" t="str">
            <v>Próprio</v>
          </cell>
          <cell r="S45" t="str">
            <v>NE</v>
          </cell>
          <cell r="T45" t="str">
            <v>Próprio</v>
          </cell>
        </row>
        <row r="46">
          <cell r="B46">
            <v>810</v>
          </cell>
          <cell r="C46" t="str">
            <v>Rua Santos Dumont</v>
          </cell>
          <cell r="D46" t="str">
            <v>562</v>
          </cell>
          <cell r="E46" t="str">
            <v>Sala 07</v>
          </cell>
          <cell r="F46" t="str">
            <v>Centro</v>
          </cell>
          <cell r="G46" t="str">
            <v>Uberlândia</v>
          </cell>
          <cell r="H46" t="str">
            <v>MG</v>
          </cell>
          <cell r="I46" t="str">
            <v>38400060</v>
          </cell>
          <cell r="J46"/>
          <cell r="K46"/>
          <cell r="L46" t="str">
            <v>Próprio</v>
          </cell>
          <cell r="M46" t="str">
            <v>SIM</v>
          </cell>
          <cell r="N46">
            <v>1983650.19</v>
          </cell>
          <cell r="O46"/>
          <cell r="P46">
            <v>1983650.19</v>
          </cell>
          <cell r="Q46"/>
          <cell r="R46" t="str">
            <v>Próprio</v>
          </cell>
          <cell r="S46" t="str">
            <v>SUDESTE</v>
          </cell>
          <cell r="T46" t="str">
            <v>Próprio</v>
          </cell>
        </row>
        <row r="47">
          <cell r="B47">
            <v>289</v>
          </cell>
          <cell r="C47" t="str">
            <v>AV. REPÚBLICA DO CHILE</v>
          </cell>
          <cell r="D47" t="str">
            <v>500</v>
          </cell>
          <cell r="E47" t="str">
            <v>3º ao 15º Pavimento</v>
          </cell>
          <cell r="F47" t="str">
            <v>CENTRO</v>
          </cell>
          <cell r="G47" t="str">
            <v>Rio de Janeiro</v>
          </cell>
          <cell r="H47" t="str">
            <v>RJ</v>
          </cell>
          <cell r="I47" t="str">
            <v>20031170</v>
          </cell>
          <cell r="J47"/>
          <cell r="K47"/>
          <cell r="L47" t="str">
            <v>Alugado</v>
          </cell>
          <cell r="M47" t="str">
            <v>SIM</v>
          </cell>
          <cell r="N47"/>
          <cell r="O47">
            <v>1982716.88</v>
          </cell>
          <cell r="P47">
            <v>1982716.88</v>
          </cell>
          <cell r="Q47">
            <v>8151</v>
          </cell>
          <cell r="R47" t="str">
            <v>Alugado</v>
          </cell>
          <cell r="S47" t="str">
            <v>SEDE</v>
          </cell>
          <cell r="T47" t="str">
            <v>Sede IBGE</v>
          </cell>
        </row>
        <row r="48">
          <cell r="B48">
            <v>375</v>
          </cell>
          <cell r="C48" t="str">
            <v>Avenida Presidente Wilson</v>
          </cell>
          <cell r="D48" t="str">
            <v>210</v>
          </cell>
          <cell r="E48" t="str">
            <v>Slas. 809 à 817</v>
          </cell>
          <cell r="F48" t="str">
            <v>Castelo</v>
          </cell>
          <cell r="G48" t="str">
            <v>Rio de Janeiro</v>
          </cell>
          <cell r="H48" t="str">
            <v>RJ</v>
          </cell>
          <cell r="I48" t="str">
            <v>20030021</v>
          </cell>
          <cell r="J48"/>
          <cell r="K48"/>
          <cell r="L48" t="str">
            <v>Próprio</v>
          </cell>
          <cell r="M48" t="str">
            <v>SIM</v>
          </cell>
          <cell r="N48">
            <v>1662399.22</v>
          </cell>
          <cell r="O48">
            <v>136421.32</v>
          </cell>
          <cell r="P48">
            <v>1798820.54</v>
          </cell>
          <cell r="Q48">
            <v>72</v>
          </cell>
          <cell r="R48" t="str">
            <v>Próprio</v>
          </cell>
          <cell r="S48" t="str">
            <v>SUDESTE</v>
          </cell>
          <cell r="T48" t="str">
            <v>Próprio</v>
          </cell>
        </row>
        <row r="49">
          <cell r="B49">
            <v>396</v>
          </cell>
          <cell r="C49" t="str">
            <v>AV.FRANKLIN ROOSEVELT</v>
          </cell>
          <cell r="D49" t="str">
            <v>146</v>
          </cell>
          <cell r="E49" t="str">
            <v>LOJA-Sobreloja</v>
          </cell>
          <cell r="F49" t="str">
            <v>Castelo</v>
          </cell>
          <cell r="G49" t="str">
            <v>Rio de Janeiro</v>
          </cell>
          <cell r="H49" t="str">
            <v>RJ</v>
          </cell>
          <cell r="I49"/>
          <cell r="J49"/>
          <cell r="K49"/>
          <cell r="L49"/>
          <cell r="M49"/>
          <cell r="N49">
            <v>1652064.97</v>
          </cell>
          <cell r="O49"/>
          <cell r="P49">
            <v>1652064.97</v>
          </cell>
          <cell r="Q49"/>
          <cell r="R49" t="str">
            <v>Próprio</v>
          </cell>
          <cell r="S49" t="str">
            <v>SEDE</v>
          </cell>
          <cell r="T49" t="str">
            <v>Sede IBGE</v>
          </cell>
        </row>
        <row r="50">
          <cell r="B50">
            <v>347</v>
          </cell>
          <cell r="C50" t="str">
            <v>Rua Riachuelo</v>
          </cell>
          <cell r="D50">
            <v>1017</v>
          </cell>
          <cell r="E50"/>
          <cell r="F50" t="str">
            <v>São José</v>
          </cell>
          <cell r="G50" t="str">
            <v>Aracaju</v>
          </cell>
          <cell r="H50" t="str">
            <v>SE</v>
          </cell>
          <cell r="I50">
            <v>49550000</v>
          </cell>
          <cell r="J50"/>
          <cell r="K50">
            <v>565.11</v>
          </cell>
          <cell r="L50" t="str">
            <v>Próprio</v>
          </cell>
          <cell r="M50" t="str">
            <v>SIM</v>
          </cell>
          <cell r="N50">
            <v>1543638.2</v>
          </cell>
          <cell r="O50"/>
          <cell r="P50">
            <v>1543638.2</v>
          </cell>
          <cell r="Q50">
            <v>0</v>
          </cell>
          <cell r="R50" t="str">
            <v>Próprio</v>
          </cell>
          <cell r="S50" t="str">
            <v>NE</v>
          </cell>
          <cell r="T50" t="str">
            <v>Próprio</v>
          </cell>
        </row>
        <row r="51">
          <cell r="B51">
            <v>346</v>
          </cell>
          <cell r="C51" t="str">
            <v xml:space="preserve">Q.AANO 20 CJ 02 </v>
          </cell>
          <cell r="D51">
            <v>1</v>
          </cell>
          <cell r="E51"/>
          <cell r="F51" t="str">
            <v>Plano Diretor Norte</v>
          </cell>
          <cell r="G51" t="str">
            <v>Palmas</v>
          </cell>
          <cell r="H51" t="str">
            <v>TO</v>
          </cell>
          <cell r="I51" t="str">
            <v>77000-000</v>
          </cell>
          <cell r="J51">
            <v>1830</v>
          </cell>
          <cell r="K51">
            <v>0</v>
          </cell>
          <cell r="L51" t="str">
            <v>Próprio</v>
          </cell>
          <cell r="M51" t="str">
            <v>NAO</v>
          </cell>
          <cell r="N51">
            <v>1265152.2</v>
          </cell>
          <cell r="O51">
            <v>0</v>
          </cell>
          <cell r="P51">
            <v>1265152.2</v>
          </cell>
          <cell r="Q51">
            <v>0</v>
          </cell>
          <cell r="R51" t="str">
            <v>Próprio</v>
          </cell>
          <cell r="S51" t="str">
            <v>NORTE</v>
          </cell>
          <cell r="T51" t="str">
            <v>Próprio</v>
          </cell>
        </row>
        <row r="52">
          <cell r="B52">
            <v>847</v>
          </cell>
          <cell r="C52" t="str">
            <v>Rua Quinze de Novembro</v>
          </cell>
          <cell r="D52" t="str">
            <v>683</v>
          </cell>
          <cell r="E52"/>
          <cell r="F52" t="str">
            <v>Beira Rio</v>
          </cell>
          <cell r="G52" t="str">
            <v>Imperatriz</v>
          </cell>
          <cell r="H52" t="str">
            <v>MA</v>
          </cell>
          <cell r="I52" t="str">
            <v>65900050</v>
          </cell>
          <cell r="J52"/>
          <cell r="K52"/>
          <cell r="L52" t="str">
            <v>Alugado</v>
          </cell>
          <cell r="M52" t="str">
            <v>SIM</v>
          </cell>
          <cell r="N52"/>
          <cell r="O52">
            <v>1134971.08</v>
          </cell>
          <cell r="P52">
            <v>1134971.08</v>
          </cell>
          <cell r="Q52">
            <v>1373</v>
          </cell>
          <cell r="R52" t="str">
            <v>Alugado</v>
          </cell>
          <cell r="S52" t="str">
            <v>NE</v>
          </cell>
          <cell r="T52" t="str">
            <v>AGÊNCIA</v>
          </cell>
        </row>
        <row r="53">
          <cell r="B53">
            <v>353</v>
          </cell>
          <cell r="C53" t="str">
            <v>Rua da Providência</v>
          </cell>
          <cell r="D53" t="str">
            <v>242</v>
          </cell>
          <cell r="E53"/>
          <cell r="F53" t="str">
            <v>Perpétuo Socorro</v>
          </cell>
          <cell r="G53" t="str">
            <v>Paulo Afonso</v>
          </cell>
          <cell r="H53" t="str">
            <v>BA</v>
          </cell>
          <cell r="I53" t="str">
            <v>48603100</v>
          </cell>
          <cell r="J53"/>
          <cell r="K53"/>
          <cell r="L53" t="str">
            <v>Próprio</v>
          </cell>
          <cell r="M53" t="str">
            <v>SIM</v>
          </cell>
          <cell r="N53">
            <v>849000</v>
          </cell>
          <cell r="O53">
            <v>156627.6</v>
          </cell>
          <cell r="P53">
            <v>1005627.6</v>
          </cell>
          <cell r="Q53">
            <v>94</v>
          </cell>
          <cell r="R53" t="str">
            <v>Próprio</v>
          </cell>
          <cell r="S53" t="str">
            <v>NE</v>
          </cell>
          <cell r="T53" t="str">
            <v>Próprio</v>
          </cell>
        </row>
        <row r="54">
          <cell r="B54">
            <v>355</v>
          </cell>
          <cell r="C54" t="str">
            <v>Mário Augusto Teixeira de Freitas</v>
          </cell>
          <cell r="D54" t="str">
            <v>28</v>
          </cell>
          <cell r="E54"/>
          <cell r="F54" t="str">
            <v>Centro</v>
          </cell>
          <cell r="G54" t="str">
            <v>São Francisco do Conde</v>
          </cell>
          <cell r="H54" t="str">
            <v>BA</v>
          </cell>
          <cell r="I54" t="str">
            <v>43900000</v>
          </cell>
          <cell r="J54"/>
          <cell r="K54"/>
          <cell r="L54" t="str">
            <v>Próprio</v>
          </cell>
          <cell r="M54" t="str">
            <v>SIM</v>
          </cell>
          <cell r="N54">
            <v>806000</v>
          </cell>
          <cell r="O54">
            <v>100565.85</v>
          </cell>
          <cell r="P54">
            <v>906565.85</v>
          </cell>
          <cell r="Q54">
            <v>65</v>
          </cell>
          <cell r="R54" t="str">
            <v>Próprio</v>
          </cell>
          <cell r="S54" t="str">
            <v>NE</v>
          </cell>
          <cell r="T54" t="str">
            <v>Próprio</v>
          </cell>
        </row>
        <row r="55">
          <cell r="B55">
            <v>334</v>
          </cell>
          <cell r="C55" t="str">
            <v>Rua do Hospício</v>
          </cell>
          <cell r="D55">
            <v>387</v>
          </cell>
          <cell r="E55"/>
          <cell r="F55" t="str">
            <v>Boa Vista</v>
          </cell>
          <cell r="G55" t="str">
            <v>Recife</v>
          </cell>
          <cell r="H55" t="str">
            <v>PE</v>
          </cell>
          <cell r="I55">
            <v>50050050</v>
          </cell>
          <cell r="J55">
            <v>697.85</v>
          </cell>
          <cell r="K55">
            <v>1256.8</v>
          </cell>
          <cell r="L55" t="str">
            <v>Próprio</v>
          </cell>
          <cell r="M55" t="str">
            <v>SIM</v>
          </cell>
          <cell r="N55">
            <v>903445.24</v>
          </cell>
          <cell r="O55"/>
          <cell r="P55">
            <v>903445.24</v>
          </cell>
          <cell r="Q55"/>
          <cell r="R55" t="str">
            <v>Próprio</v>
          </cell>
          <cell r="S55" t="str">
            <v>NE</v>
          </cell>
          <cell r="T55" t="str">
            <v>Próprio</v>
          </cell>
        </row>
        <row r="56">
          <cell r="B56">
            <v>32053</v>
          </cell>
          <cell r="C56" t="str">
            <v>Rua Campos Sales</v>
          </cell>
          <cell r="D56" t="str">
            <v>548</v>
          </cell>
          <cell r="E56"/>
          <cell r="F56" t="str">
            <v>Zona 07</v>
          </cell>
          <cell r="G56" t="str">
            <v>Maringá</v>
          </cell>
          <cell r="H56" t="str">
            <v>PR</v>
          </cell>
          <cell r="I56" t="str">
            <v>87020080</v>
          </cell>
          <cell r="J56"/>
          <cell r="K56"/>
          <cell r="L56" t="str">
            <v>Alugado</v>
          </cell>
          <cell r="M56" t="str">
            <v>SIM</v>
          </cell>
          <cell r="N56"/>
          <cell r="O56">
            <v>873708.67</v>
          </cell>
          <cell r="P56">
            <v>873708.67</v>
          </cell>
          <cell r="Q56">
            <v>227</v>
          </cell>
          <cell r="R56" t="str">
            <v>Alugado</v>
          </cell>
          <cell r="S56" t="str">
            <v>SUL</v>
          </cell>
          <cell r="T56" t="str">
            <v>AGÊNCIA</v>
          </cell>
        </row>
        <row r="57">
          <cell r="B57">
            <v>89</v>
          </cell>
          <cell r="C57" t="str">
            <v>Folha 32</v>
          </cell>
          <cell r="D57" t="str">
            <v>32</v>
          </cell>
          <cell r="E57" t="str">
            <v>Quadra 12, Lote E1</v>
          </cell>
          <cell r="F57" t="str">
            <v>Nova Marabá</v>
          </cell>
          <cell r="G57" t="str">
            <v>Marabá</v>
          </cell>
          <cell r="H57" t="str">
            <v>PA</v>
          </cell>
          <cell r="I57" t="str">
            <v>68508-000</v>
          </cell>
          <cell r="J57">
            <v>600</v>
          </cell>
          <cell r="K57">
            <v>120</v>
          </cell>
          <cell r="L57" t="str">
            <v>Cedido</v>
          </cell>
          <cell r="M57" t="str">
            <v>SIM</v>
          </cell>
          <cell r="N57"/>
          <cell r="O57">
            <v>832918.75</v>
          </cell>
          <cell r="P57">
            <v>832918.75</v>
          </cell>
          <cell r="Q57">
            <v>379</v>
          </cell>
          <cell r="R57" t="str">
            <v>Cedido</v>
          </cell>
          <cell r="S57" t="str">
            <v>NORTE</v>
          </cell>
          <cell r="T57" t="str">
            <v>AGÊNCIA</v>
          </cell>
        </row>
        <row r="58">
          <cell r="B58">
            <v>31680</v>
          </cell>
          <cell r="C58" t="str">
            <v>RUA JARAGUA</v>
          </cell>
          <cell r="D58" t="str">
            <v>1059</v>
          </cell>
          <cell r="E58" t="str">
            <v>1° andar, SALA 04</v>
          </cell>
          <cell r="F58" t="str">
            <v>Centro</v>
          </cell>
          <cell r="G58" t="str">
            <v>Colinas do Tocantins</v>
          </cell>
          <cell r="H58" t="str">
            <v>TO</v>
          </cell>
          <cell r="I58" t="str">
            <v>77760-000</v>
          </cell>
          <cell r="J58">
            <v>285</v>
          </cell>
          <cell r="K58">
            <v>87.18</v>
          </cell>
          <cell r="L58" t="str">
            <v>Alugado</v>
          </cell>
          <cell r="M58" t="str">
            <v>SIM</v>
          </cell>
          <cell r="N58"/>
          <cell r="O58">
            <v>772971.3</v>
          </cell>
          <cell r="P58">
            <v>772971.3</v>
          </cell>
          <cell r="Q58">
            <v>198</v>
          </cell>
          <cell r="R58" t="str">
            <v>Alugado</v>
          </cell>
          <cell r="S58" t="str">
            <v>NORTE</v>
          </cell>
          <cell r="T58" t="str">
            <v>AGÊNCIA</v>
          </cell>
        </row>
        <row r="59">
          <cell r="B59">
            <v>31374</v>
          </cell>
          <cell r="C59" t="str">
            <v>Avenida Comendador Gustavo Paiva</v>
          </cell>
          <cell r="D59" t="str">
            <v>2789</v>
          </cell>
          <cell r="E59" t="str">
            <v xml:space="preserve">SL 201 - 206 e 302 </v>
          </cell>
          <cell r="F59" t="str">
            <v>Mangabeiras</v>
          </cell>
          <cell r="G59" t="str">
            <v>Maceió</v>
          </cell>
          <cell r="H59" t="str">
            <v>AL</v>
          </cell>
          <cell r="I59" t="str">
            <v>57037532</v>
          </cell>
          <cell r="J59"/>
          <cell r="K59"/>
          <cell r="L59" t="str">
            <v>Alugado</v>
          </cell>
          <cell r="M59" t="str">
            <v>SIM</v>
          </cell>
          <cell r="N59"/>
          <cell r="O59">
            <v>757494.87</v>
          </cell>
          <cell r="P59">
            <v>757494.87</v>
          </cell>
          <cell r="Q59">
            <v>421</v>
          </cell>
          <cell r="R59" t="str">
            <v>Alugado</v>
          </cell>
          <cell r="S59" t="str">
            <v>NE</v>
          </cell>
          <cell r="T59" t="str">
            <v>AGÊNCIA</v>
          </cell>
        </row>
        <row r="60">
          <cell r="B60">
            <v>254</v>
          </cell>
          <cell r="C60" t="str">
            <v>Rua Tibúrcio Valeriano (Beco São José)</v>
          </cell>
          <cell r="D60">
            <v>125</v>
          </cell>
          <cell r="E60"/>
          <cell r="F60" t="str">
            <v>Centro</v>
          </cell>
          <cell r="G60" t="str">
            <v>Maceió</v>
          </cell>
          <cell r="H60" t="str">
            <v>AL</v>
          </cell>
          <cell r="I60">
            <v>57020200</v>
          </cell>
          <cell r="J60"/>
          <cell r="K60"/>
          <cell r="L60" t="str">
            <v>Próprio</v>
          </cell>
          <cell r="M60" t="str">
            <v>NÃO</v>
          </cell>
          <cell r="N60">
            <v>768771.02</v>
          </cell>
          <cell r="O60">
            <v>0</v>
          </cell>
          <cell r="P60">
            <v>768771.02</v>
          </cell>
          <cell r="Q60" t="str">
            <v>-</v>
          </cell>
          <cell r="R60" t="str">
            <v>Próprio</v>
          </cell>
          <cell r="S60" t="str">
            <v>NE</v>
          </cell>
          <cell r="T60" t="str">
            <v>Próprio</v>
          </cell>
        </row>
        <row r="61">
          <cell r="B61">
            <v>31675</v>
          </cell>
          <cell r="C61" t="str">
            <v>Avenida Francisco Porto</v>
          </cell>
          <cell r="D61">
            <v>107</v>
          </cell>
          <cell r="E61"/>
          <cell r="F61" t="str">
            <v>Jardins</v>
          </cell>
          <cell r="G61" t="str">
            <v>Aracaju</v>
          </cell>
          <cell r="H61" t="str">
            <v>SE</v>
          </cell>
          <cell r="I61" t="str">
            <v>49025-230</v>
          </cell>
          <cell r="J61"/>
          <cell r="K61">
            <v>1360.5</v>
          </cell>
          <cell r="L61" t="str">
            <v>Alugado</v>
          </cell>
          <cell r="M61" t="str">
            <v>SIM</v>
          </cell>
          <cell r="N61"/>
          <cell r="O61">
            <v>739036</v>
          </cell>
          <cell r="P61">
            <v>739036</v>
          </cell>
          <cell r="Q61">
            <v>13</v>
          </cell>
          <cell r="R61" t="str">
            <v>Alugado</v>
          </cell>
          <cell r="S61" t="str">
            <v>NE</v>
          </cell>
          <cell r="T61" t="str">
            <v>AGÊNCIA</v>
          </cell>
        </row>
        <row r="62">
          <cell r="B62">
            <v>31787</v>
          </cell>
          <cell r="C62" t="str">
            <v>Rua Presidente Castelo Branco</v>
          </cell>
          <cell r="D62" t="str">
            <v>945</v>
          </cell>
          <cell r="E62" t="str">
            <v>Fundos</v>
          </cell>
          <cell r="F62" t="str">
            <v>Setor Central</v>
          </cell>
          <cell r="G62" t="str">
            <v>Gurupi</v>
          </cell>
          <cell r="H62" t="str">
            <v>TO</v>
          </cell>
          <cell r="I62" t="str">
            <v>77405-090</v>
          </cell>
          <cell r="J62">
            <v>750</v>
          </cell>
          <cell r="K62">
            <v>114.72</v>
          </cell>
          <cell r="L62" t="str">
            <v>Alugado</v>
          </cell>
          <cell r="M62" t="str">
            <v>SIM</v>
          </cell>
          <cell r="N62"/>
          <cell r="O62">
            <v>715437.11</v>
          </cell>
          <cell r="P62">
            <v>715437.11</v>
          </cell>
          <cell r="Q62">
            <v>263</v>
          </cell>
          <cell r="R62" t="str">
            <v>Alugado</v>
          </cell>
          <cell r="S62" t="str">
            <v>NORTE</v>
          </cell>
          <cell r="T62" t="str">
            <v>AGÊNCIA</v>
          </cell>
        </row>
        <row r="63">
          <cell r="B63">
            <v>31352</v>
          </cell>
          <cell r="C63" t="str">
            <v>Travessa Silva Jardim</v>
          </cell>
          <cell r="D63" t="str">
            <v>1599</v>
          </cell>
          <cell r="E63"/>
          <cell r="F63" t="str">
            <v>Aparecida</v>
          </cell>
          <cell r="G63" t="str">
            <v>Santarém</v>
          </cell>
          <cell r="H63" t="str">
            <v>PA</v>
          </cell>
          <cell r="I63" t="str">
            <v>68040-065</v>
          </cell>
          <cell r="J63">
            <v>300</v>
          </cell>
          <cell r="K63">
            <v>121.44</v>
          </cell>
          <cell r="L63" t="str">
            <v>Alugado</v>
          </cell>
          <cell r="M63" t="str">
            <v>SIM</v>
          </cell>
          <cell r="N63"/>
          <cell r="O63">
            <v>704854.13</v>
          </cell>
          <cell r="P63">
            <v>704854.13</v>
          </cell>
          <cell r="Q63">
            <v>337</v>
          </cell>
          <cell r="R63" t="str">
            <v>Alugado</v>
          </cell>
          <cell r="S63" t="str">
            <v>NORTE</v>
          </cell>
          <cell r="T63" t="str">
            <v>AGÊNCIA</v>
          </cell>
        </row>
        <row r="64">
          <cell r="B64">
            <v>365</v>
          </cell>
          <cell r="C64" t="str">
            <v>AV. PRESIDENTE VARGAS</v>
          </cell>
          <cell r="D64" t="str">
            <v>91</v>
          </cell>
          <cell r="E64"/>
          <cell r="F64" t="str">
            <v>Centro</v>
          </cell>
          <cell r="G64" t="str">
            <v>Chapadinha</v>
          </cell>
          <cell r="H64" t="str">
            <v>MA</v>
          </cell>
          <cell r="I64" t="str">
            <v>65500000</v>
          </cell>
          <cell r="J64"/>
          <cell r="K64"/>
          <cell r="L64" t="str">
            <v>Próprio</v>
          </cell>
          <cell r="M64" t="str">
            <v>SIM</v>
          </cell>
          <cell r="N64">
            <v>254704.31</v>
          </cell>
          <cell r="O64">
            <v>440101.39</v>
          </cell>
          <cell r="P64">
            <v>694805.7</v>
          </cell>
          <cell r="Q64">
            <v>556</v>
          </cell>
          <cell r="R64" t="str">
            <v>Próprio</v>
          </cell>
          <cell r="S64" t="str">
            <v>NE</v>
          </cell>
          <cell r="T64" t="str">
            <v>Próprio</v>
          </cell>
        </row>
        <row r="65">
          <cell r="B65">
            <v>1166</v>
          </cell>
          <cell r="C65" t="str">
            <v>Rua Fúlvio Aducci</v>
          </cell>
          <cell r="D65" t="str">
            <v>841</v>
          </cell>
          <cell r="E65"/>
          <cell r="F65" t="str">
            <v>Estreito</v>
          </cell>
          <cell r="G65" t="str">
            <v>Florianópolis</v>
          </cell>
          <cell r="H65" t="str">
            <v>SC</v>
          </cell>
          <cell r="I65" t="str">
            <v>88075001</v>
          </cell>
          <cell r="J65">
            <v>596.70000000000005</v>
          </cell>
          <cell r="K65">
            <v>364.92</v>
          </cell>
          <cell r="L65" t="str">
            <v>Alugado</v>
          </cell>
          <cell r="M65" t="str">
            <v>SIM</v>
          </cell>
          <cell r="N65"/>
          <cell r="O65">
            <v>672398.93</v>
          </cell>
          <cell r="P65">
            <v>672398.93</v>
          </cell>
          <cell r="Q65">
            <v>701</v>
          </cell>
          <cell r="R65" t="str">
            <v>Alugado</v>
          </cell>
          <cell r="S65" t="str">
            <v>SUL</v>
          </cell>
          <cell r="T65" t="str">
            <v>AGÊNCIA</v>
          </cell>
        </row>
        <row r="66">
          <cell r="B66">
            <v>549</v>
          </cell>
          <cell r="C66" t="str">
            <v>Rua dos Andradas</v>
          </cell>
          <cell r="D66" t="str">
            <v>1137</v>
          </cell>
          <cell r="E66" t="str">
            <v>Salas 1202 a 1220</v>
          </cell>
          <cell r="F66" t="str">
            <v>Centro Histórico</v>
          </cell>
          <cell r="G66" t="str">
            <v>Porto Alegre</v>
          </cell>
          <cell r="H66" t="str">
            <v>RS</v>
          </cell>
          <cell r="I66" t="str">
            <v>90020015</v>
          </cell>
          <cell r="J66"/>
          <cell r="K66"/>
          <cell r="L66" t="str">
            <v>Cedido</v>
          </cell>
          <cell r="M66" t="str">
            <v>SIM</v>
          </cell>
          <cell r="N66"/>
          <cell r="O66">
            <v>659504.13</v>
          </cell>
          <cell r="P66">
            <v>659504.13</v>
          </cell>
          <cell r="Q66">
            <v>401</v>
          </cell>
          <cell r="R66" t="str">
            <v>Cedido</v>
          </cell>
          <cell r="S66" t="str">
            <v>SUL</v>
          </cell>
          <cell r="T66" t="str">
            <v>AGÊNCIA</v>
          </cell>
        </row>
        <row r="67">
          <cell r="B67">
            <v>34237</v>
          </cell>
          <cell r="C67" t="str">
            <v>Rua Joaquim Batista Ribeiro</v>
          </cell>
          <cell r="D67" t="str">
            <v>685</v>
          </cell>
          <cell r="E67"/>
          <cell r="F67" t="str">
            <v>Centro</v>
          </cell>
          <cell r="G67" t="str">
            <v>Telêmaco Borba</v>
          </cell>
          <cell r="H67" t="str">
            <v>PR</v>
          </cell>
          <cell r="I67" t="str">
            <v>84261070</v>
          </cell>
          <cell r="J67"/>
          <cell r="K67"/>
          <cell r="L67" t="str">
            <v>Alugado</v>
          </cell>
          <cell r="M67" t="str">
            <v>SIM</v>
          </cell>
          <cell r="N67"/>
          <cell r="O67">
            <v>657079.06999999995</v>
          </cell>
          <cell r="P67">
            <v>657079.06999999995</v>
          </cell>
          <cell r="Q67">
            <v>156</v>
          </cell>
          <cell r="R67" t="str">
            <v>Alugado</v>
          </cell>
          <cell r="S67" t="str">
            <v>SUL</v>
          </cell>
          <cell r="T67" t="str">
            <v>AGÊNCIA</v>
          </cell>
        </row>
        <row r="68">
          <cell r="B68">
            <v>31785</v>
          </cell>
          <cell r="C68" t="str">
            <v>Avenida Tupinambá</v>
          </cell>
          <cell r="D68">
            <v>451</v>
          </cell>
          <cell r="E68"/>
          <cell r="F68" t="str">
            <v>Centro</v>
          </cell>
          <cell r="G68" t="str">
            <v>Paraíso do Tocantins</v>
          </cell>
          <cell r="H68" t="str">
            <v>TO</v>
          </cell>
          <cell r="I68" t="str">
            <v>77600-000</v>
          </cell>
          <cell r="J68">
            <v>372.5</v>
          </cell>
          <cell r="K68">
            <v>178.26</v>
          </cell>
          <cell r="L68" t="str">
            <v>Alugado</v>
          </cell>
          <cell r="M68" t="str">
            <v>SIM</v>
          </cell>
          <cell r="N68"/>
          <cell r="O68">
            <v>653648.72</v>
          </cell>
          <cell r="P68">
            <v>653648.72</v>
          </cell>
          <cell r="Q68">
            <v>160</v>
          </cell>
          <cell r="R68" t="str">
            <v>Alugado</v>
          </cell>
          <cell r="S68" t="str">
            <v>NORTE</v>
          </cell>
          <cell r="T68" t="str">
            <v>AGÊNCIA</v>
          </cell>
        </row>
        <row r="69">
          <cell r="B69">
            <v>32132</v>
          </cell>
          <cell r="C69" t="str">
            <v>Rua Doutor Pantaleão</v>
          </cell>
          <cell r="D69" t="str">
            <v>39</v>
          </cell>
          <cell r="E69"/>
          <cell r="F69" t="str">
            <v>Centro</v>
          </cell>
          <cell r="G69" t="str">
            <v>Santa Maria</v>
          </cell>
          <cell r="H69" t="str">
            <v>RS</v>
          </cell>
          <cell r="I69" t="str">
            <v>97010-180</v>
          </cell>
          <cell r="J69"/>
          <cell r="K69"/>
          <cell r="L69" t="str">
            <v>Alugado</v>
          </cell>
          <cell r="M69" t="str">
            <v>SIM</v>
          </cell>
          <cell r="N69"/>
          <cell r="O69">
            <v>624420.65</v>
          </cell>
          <cell r="P69">
            <v>624420.65</v>
          </cell>
          <cell r="Q69">
            <v>747</v>
          </cell>
          <cell r="R69" t="str">
            <v>Alugado</v>
          </cell>
          <cell r="S69" t="str">
            <v>SUL</v>
          </cell>
          <cell r="T69" t="str">
            <v>AGÊNCIA</v>
          </cell>
        </row>
        <row r="70">
          <cell r="B70">
            <v>502</v>
          </cell>
          <cell r="C70" t="str">
            <v>Rua Agostinho Reis</v>
          </cell>
          <cell r="D70" t="str">
            <v>304</v>
          </cell>
          <cell r="E70"/>
          <cell r="F70" t="str">
            <v>Centro</v>
          </cell>
          <cell r="G70" t="str">
            <v>Caxias</v>
          </cell>
          <cell r="H70" t="str">
            <v>MA</v>
          </cell>
          <cell r="I70" t="str">
            <v>65608030</v>
          </cell>
          <cell r="J70"/>
          <cell r="K70"/>
          <cell r="L70" t="str">
            <v>Alugado</v>
          </cell>
          <cell r="M70" t="str">
            <v>SIM</v>
          </cell>
          <cell r="N70"/>
          <cell r="O70">
            <v>620602.71</v>
          </cell>
          <cell r="P70">
            <v>620602.71</v>
          </cell>
          <cell r="Q70">
            <v>1032</v>
          </cell>
          <cell r="R70" t="str">
            <v>Alugado</v>
          </cell>
          <cell r="S70" t="str">
            <v>NE</v>
          </cell>
          <cell r="T70" t="str">
            <v>AGÊNCIA</v>
          </cell>
        </row>
        <row r="71">
          <cell r="B71">
            <v>31810</v>
          </cell>
          <cell r="C71" t="str">
            <v>Rua Dragão do Mar</v>
          </cell>
          <cell r="D71" t="str">
            <v>2740</v>
          </cell>
          <cell r="E71"/>
          <cell r="F71" t="str">
            <v>Premem</v>
          </cell>
          <cell r="G71" t="str">
            <v>Altamira</v>
          </cell>
          <cell r="H71" t="str">
            <v>PA</v>
          </cell>
          <cell r="I71" t="str">
            <v>68372-566</v>
          </cell>
          <cell r="J71">
            <v>92.65</v>
          </cell>
          <cell r="K71">
            <v>63</v>
          </cell>
          <cell r="L71" t="str">
            <v>Alugado</v>
          </cell>
          <cell r="M71" t="str">
            <v>SIM</v>
          </cell>
          <cell r="N71"/>
          <cell r="O71">
            <v>610331.17000000004</v>
          </cell>
          <cell r="P71">
            <v>610331.17000000004</v>
          </cell>
          <cell r="Q71">
            <v>138</v>
          </cell>
          <cell r="R71" t="str">
            <v>Alugado</v>
          </cell>
          <cell r="S71" t="str">
            <v>NORTE</v>
          </cell>
          <cell r="T71" t="str">
            <v>AGÊNCIA</v>
          </cell>
        </row>
        <row r="72">
          <cell r="B72">
            <v>32231</v>
          </cell>
          <cell r="C72" t="str">
            <v>Rua Ricardo Franco</v>
          </cell>
          <cell r="D72">
            <v>216</v>
          </cell>
          <cell r="E72" t="str">
            <v>Lote 25, Quadra 169</v>
          </cell>
          <cell r="F72" t="str">
            <v>Nossa Senhora Aparecida</v>
          </cell>
          <cell r="G72" t="str">
            <v>Boa Vista</v>
          </cell>
          <cell r="H72" t="str">
            <v>RR</v>
          </cell>
          <cell r="I72" t="str">
            <v>69306-370</v>
          </cell>
          <cell r="J72"/>
          <cell r="K72"/>
          <cell r="L72" t="str">
            <v>Cedido</v>
          </cell>
          <cell r="M72" t="str">
            <v>SIM</v>
          </cell>
          <cell r="N72">
            <v>538700</v>
          </cell>
          <cell r="O72">
            <v>66454.66</v>
          </cell>
          <cell r="P72">
            <v>605154.66</v>
          </cell>
          <cell r="Q72">
            <v>93</v>
          </cell>
          <cell r="R72" t="str">
            <v>Próprio</v>
          </cell>
          <cell r="S72" t="str">
            <v>NORTE</v>
          </cell>
          <cell r="T72" t="str">
            <v>Próprio</v>
          </cell>
        </row>
        <row r="73">
          <cell r="B73">
            <v>31961</v>
          </cell>
          <cell r="C73" t="str">
            <v>Rua Rego Barros</v>
          </cell>
          <cell r="D73" t="str">
            <v>51</v>
          </cell>
          <cell r="E73"/>
          <cell r="F73" t="str">
            <v>Centro</v>
          </cell>
          <cell r="G73" t="str">
            <v>Cruzeiro do Sul</v>
          </cell>
          <cell r="H73" t="str">
            <v>AC</v>
          </cell>
          <cell r="I73" t="str">
            <v>69980000</v>
          </cell>
          <cell r="J73"/>
          <cell r="K73"/>
          <cell r="L73" t="str">
            <v>Alugado</v>
          </cell>
          <cell r="M73" t="str">
            <v>SIM</v>
          </cell>
          <cell r="N73"/>
          <cell r="O73">
            <v>603810.22</v>
          </cell>
          <cell r="P73">
            <v>603810.22</v>
          </cell>
          <cell r="Q73">
            <v>499</v>
          </cell>
          <cell r="R73" t="str">
            <v>Alugado</v>
          </cell>
          <cell r="S73" t="str">
            <v>NORTE</v>
          </cell>
          <cell r="T73" t="str">
            <v>AGÊNCIA</v>
          </cell>
        </row>
        <row r="74">
          <cell r="B74">
            <v>31610</v>
          </cell>
          <cell r="C74" t="str">
            <v>Avenida Tancredo Neves</v>
          </cell>
          <cell r="D74" t="str">
            <v>3715</v>
          </cell>
          <cell r="E74"/>
          <cell r="F74" t="str">
            <v>Setor 5</v>
          </cell>
          <cell r="G74" t="str">
            <v>Ariquemes</v>
          </cell>
          <cell r="H74" t="str">
            <v>RO</v>
          </cell>
          <cell r="I74" t="str">
            <v>76870581</v>
          </cell>
          <cell r="J74"/>
          <cell r="K74"/>
          <cell r="L74" t="str">
            <v>Alugado</v>
          </cell>
          <cell r="M74" t="str">
            <v>SIM</v>
          </cell>
          <cell r="N74"/>
          <cell r="O74">
            <v>596257.51</v>
          </cell>
          <cell r="P74">
            <v>596257.51</v>
          </cell>
          <cell r="Q74">
            <v>254</v>
          </cell>
          <cell r="R74" t="str">
            <v>Alugado</v>
          </cell>
          <cell r="S74" t="str">
            <v>NORTE</v>
          </cell>
          <cell r="T74" t="str">
            <v>AGÊNCIA</v>
          </cell>
        </row>
        <row r="75">
          <cell r="B75">
            <v>1144</v>
          </cell>
          <cell r="C75" t="str">
            <v>Rua Osvaldo Cruz</v>
          </cell>
          <cell r="D75" t="str">
            <v>186</v>
          </cell>
          <cell r="E75"/>
          <cell r="F75" t="str">
            <v>Centro</v>
          </cell>
          <cell r="G75" t="str">
            <v>Santa Inês</v>
          </cell>
          <cell r="H75" t="str">
            <v>MA</v>
          </cell>
          <cell r="I75" t="str">
            <v>65300043</v>
          </cell>
          <cell r="J75"/>
          <cell r="K75"/>
          <cell r="L75" t="str">
            <v>Alugado</v>
          </cell>
          <cell r="M75" t="str">
            <v>SIM</v>
          </cell>
          <cell r="N75"/>
          <cell r="O75">
            <v>595228.04</v>
          </cell>
          <cell r="P75">
            <v>595228.04</v>
          </cell>
          <cell r="Q75">
            <v>733</v>
          </cell>
          <cell r="R75" t="str">
            <v>Alugado</v>
          </cell>
          <cell r="S75" t="str">
            <v>NE</v>
          </cell>
          <cell r="T75" t="str">
            <v>AGÊNCIA</v>
          </cell>
        </row>
        <row r="76">
          <cell r="B76">
            <v>31464</v>
          </cell>
          <cell r="C76" t="str">
            <v>Rua Amaro Duarte</v>
          </cell>
          <cell r="D76" t="str">
            <v>205</v>
          </cell>
          <cell r="E76"/>
          <cell r="F76" t="str">
            <v>Doze Anos</v>
          </cell>
          <cell r="G76" t="str">
            <v>Mossoró</v>
          </cell>
          <cell r="H76" t="str">
            <v>RN</v>
          </cell>
          <cell r="I76" t="str">
            <v>59603030</v>
          </cell>
          <cell r="J76">
            <v>3310.87</v>
          </cell>
          <cell r="K76">
            <v>568.1</v>
          </cell>
          <cell r="L76" t="str">
            <v>Cedido</v>
          </cell>
          <cell r="M76" t="str">
            <v>SIM</v>
          </cell>
          <cell r="N76"/>
          <cell r="O76">
            <v>586484.91</v>
          </cell>
          <cell r="P76">
            <v>586484.91</v>
          </cell>
          <cell r="Q76">
            <v>548</v>
          </cell>
          <cell r="R76" t="str">
            <v>Cedido</v>
          </cell>
          <cell r="S76" t="str">
            <v>NE</v>
          </cell>
          <cell r="T76" t="str">
            <v>AGÊNCIA</v>
          </cell>
        </row>
        <row r="77">
          <cell r="B77">
            <v>31464</v>
          </cell>
          <cell r="C77" t="str">
            <v>Rua Amaro Duarte</v>
          </cell>
          <cell r="D77" t="str">
            <v>205</v>
          </cell>
          <cell r="E77"/>
          <cell r="F77" t="str">
            <v>Doze Anos</v>
          </cell>
          <cell r="G77" t="str">
            <v>Mossoró</v>
          </cell>
          <cell r="H77" t="str">
            <v>RN</v>
          </cell>
          <cell r="I77" t="str">
            <v>59603030</v>
          </cell>
          <cell r="J77"/>
          <cell r="K77"/>
          <cell r="L77" t="str">
            <v>Cedido</v>
          </cell>
          <cell r="M77" t="str">
            <v>SIM</v>
          </cell>
          <cell r="N77"/>
          <cell r="O77">
            <v>586484.91</v>
          </cell>
          <cell r="P77">
            <v>586484.91</v>
          </cell>
          <cell r="Q77">
            <v>548</v>
          </cell>
          <cell r="R77" t="str">
            <v>Cedido</v>
          </cell>
          <cell r="S77" t="str">
            <v>NE</v>
          </cell>
          <cell r="T77" t="str">
            <v>AGÊNCIA</v>
          </cell>
        </row>
        <row r="78">
          <cell r="B78">
            <v>31777</v>
          </cell>
          <cell r="C78" t="str">
            <v>Rua Pres. Getúlio Vargas C-1</v>
          </cell>
          <cell r="D78" t="str">
            <v>146</v>
          </cell>
          <cell r="E78"/>
          <cell r="F78" t="str">
            <v>Centro</v>
          </cell>
          <cell r="G78" t="str">
            <v>Alta Floresta</v>
          </cell>
          <cell r="H78" t="str">
            <v>MT</v>
          </cell>
          <cell r="I78" t="str">
            <v>78580000</v>
          </cell>
          <cell r="J78"/>
          <cell r="K78"/>
          <cell r="L78" t="str">
            <v>Próprio</v>
          </cell>
          <cell r="M78" t="str">
            <v>SIM</v>
          </cell>
          <cell r="N78">
            <v>314146.12</v>
          </cell>
          <cell r="O78">
            <v>270746.06</v>
          </cell>
          <cell r="P78">
            <v>584892.17999999993</v>
          </cell>
          <cell r="Q78">
            <v>158</v>
          </cell>
          <cell r="R78" t="str">
            <v>Próprio</v>
          </cell>
          <cell r="S78" t="str">
            <v>CO</v>
          </cell>
          <cell r="T78" t="str">
            <v>Próprio</v>
          </cell>
        </row>
        <row r="79">
          <cell r="B79">
            <v>239</v>
          </cell>
          <cell r="C79" t="str">
            <v>Avenida Treze de Maio</v>
          </cell>
          <cell r="D79">
            <v>2901</v>
          </cell>
          <cell r="E79"/>
          <cell r="F79" t="str">
            <v>Benfica</v>
          </cell>
          <cell r="G79" t="str">
            <v>Fortaleza</v>
          </cell>
          <cell r="H79" t="str">
            <v>CE</v>
          </cell>
          <cell r="I79"/>
          <cell r="J79"/>
          <cell r="K79"/>
          <cell r="L79"/>
          <cell r="M79"/>
          <cell r="N79">
            <v>5261153.96</v>
          </cell>
          <cell r="O79">
            <v>11818644.710000001</v>
          </cell>
          <cell r="P79">
            <v>17079798.670000002</v>
          </cell>
          <cell r="Q79">
            <v>14112</v>
          </cell>
          <cell r="R79" t="str">
            <v>Próprio</v>
          </cell>
          <cell r="S79" t="str">
            <v>NE</v>
          </cell>
          <cell r="T79" t="str">
            <v>SEDE SES</v>
          </cell>
        </row>
        <row r="80">
          <cell r="B80">
            <v>359</v>
          </cell>
          <cell r="C80" t="str">
            <v>Avenida Perimetral Dom Francisco</v>
          </cell>
          <cell r="D80" t="str">
            <v>495</v>
          </cell>
          <cell r="E80"/>
          <cell r="F80" t="str">
            <v>Pinto Madeira</v>
          </cell>
          <cell r="G80" t="str">
            <v>Crato</v>
          </cell>
          <cell r="H80" t="str">
            <v>CE</v>
          </cell>
          <cell r="I80" t="str">
            <v>63101095</v>
          </cell>
          <cell r="J80"/>
          <cell r="K80"/>
          <cell r="L80" t="str">
            <v>Próprio</v>
          </cell>
          <cell r="M80" t="str">
            <v>SIM</v>
          </cell>
          <cell r="N80">
            <v>352059.33</v>
          </cell>
          <cell r="O80">
            <v>223121.11</v>
          </cell>
          <cell r="P80">
            <v>575180.43999999994</v>
          </cell>
          <cell r="Q80">
            <v>147</v>
          </cell>
          <cell r="R80" t="str">
            <v>Próprio</v>
          </cell>
          <cell r="S80" t="str">
            <v>NE</v>
          </cell>
          <cell r="T80" t="str">
            <v>Próprio</v>
          </cell>
        </row>
        <row r="81">
          <cell r="B81">
            <v>32071</v>
          </cell>
          <cell r="C81" t="str">
            <v>Rua Adib Aburad</v>
          </cell>
          <cell r="D81" t="str">
            <v>885</v>
          </cell>
          <cell r="E81"/>
          <cell r="F81" t="str">
            <v>Jardim Ibirapuera</v>
          </cell>
          <cell r="G81" t="str">
            <v>Paranavaí</v>
          </cell>
          <cell r="H81" t="str">
            <v>PR</v>
          </cell>
          <cell r="I81" t="str">
            <v>87705050</v>
          </cell>
          <cell r="J81"/>
          <cell r="K81"/>
          <cell r="L81" t="str">
            <v>Alugado</v>
          </cell>
          <cell r="M81" t="str">
            <v>SIM</v>
          </cell>
          <cell r="N81"/>
          <cell r="O81">
            <v>574855.81000000006</v>
          </cell>
          <cell r="P81">
            <v>574855.81000000006</v>
          </cell>
          <cell r="Q81">
            <v>211</v>
          </cell>
          <cell r="R81" t="str">
            <v>Alugado</v>
          </cell>
          <cell r="S81" t="str">
            <v>SUL</v>
          </cell>
          <cell r="T81" t="str">
            <v>AGÊNCIA</v>
          </cell>
        </row>
        <row r="82">
          <cell r="B82"/>
          <cell r="C82" t="str">
            <v>Av. Bandeirantes</v>
          </cell>
          <cell r="D82">
            <v>500</v>
          </cell>
          <cell r="E82" t="str">
            <v>Sala 601</v>
          </cell>
          <cell r="F82" t="str">
            <v>Ipiranga</v>
          </cell>
          <cell r="G82" t="str">
            <v>Londrina</v>
          </cell>
          <cell r="H82" t="str">
            <v>PR</v>
          </cell>
          <cell r="I82" t="str">
            <v>86010-020</v>
          </cell>
          <cell r="J82"/>
          <cell r="K82"/>
          <cell r="L82" t="str">
            <v>Cedido</v>
          </cell>
          <cell r="M82" t="str">
            <v>SIM</v>
          </cell>
          <cell r="N82"/>
          <cell r="O82">
            <v>561633.25</v>
          </cell>
          <cell r="P82">
            <v>561633.25</v>
          </cell>
          <cell r="Q82">
            <v>313</v>
          </cell>
          <cell r="R82" t="e">
            <v>#N/A</v>
          </cell>
          <cell r="S82" t="str">
            <v>SUL</v>
          </cell>
          <cell r="T82" t="str">
            <v>AGÊNCIA</v>
          </cell>
        </row>
        <row r="83">
          <cell r="B83">
            <v>34255</v>
          </cell>
          <cell r="C83" t="str">
            <v>Rua Perimetral Sul</v>
          </cell>
          <cell r="D83" t="str">
            <v>3</v>
          </cell>
          <cell r="E83" t="str">
            <v xml:space="preserve">Quadra 32 </v>
          </cell>
          <cell r="F83" t="str">
            <v>Residencial Taruma</v>
          </cell>
          <cell r="G83" t="str">
            <v>Presidente Dutra</v>
          </cell>
          <cell r="H83" t="str">
            <v>MA</v>
          </cell>
          <cell r="I83" t="str">
            <v>65760000</v>
          </cell>
          <cell r="J83"/>
          <cell r="K83"/>
          <cell r="L83" t="str">
            <v>Alugado</v>
          </cell>
          <cell r="M83" t="str">
            <v>SIM</v>
          </cell>
          <cell r="N83"/>
          <cell r="O83">
            <v>560264.41</v>
          </cell>
          <cell r="P83">
            <v>560264.41</v>
          </cell>
          <cell r="Q83">
            <v>669</v>
          </cell>
          <cell r="R83" t="str">
            <v>Alugado</v>
          </cell>
          <cell r="S83" t="str">
            <v>NE</v>
          </cell>
          <cell r="T83" t="str">
            <v>AGÊNCIA</v>
          </cell>
        </row>
        <row r="84">
          <cell r="B84">
            <v>370</v>
          </cell>
          <cell r="C84" t="str">
            <v>Rua Lobo D'Almada</v>
          </cell>
          <cell r="D84">
            <v>272</v>
          </cell>
          <cell r="E84"/>
          <cell r="F84" t="str">
            <v>Centro</v>
          </cell>
          <cell r="G84" t="str">
            <v>Manaus</v>
          </cell>
          <cell r="H84" t="str">
            <v>AM</v>
          </cell>
          <cell r="I84" t="str">
            <v>69010-030</v>
          </cell>
          <cell r="J84"/>
          <cell r="K84"/>
          <cell r="L84" t="str">
            <v>Próprio</v>
          </cell>
          <cell r="M84" t="str">
            <v>SIM</v>
          </cell>
          <cell r="N84">
            <v>556083.6</v>
          </cell>
          <cell r="O84">
            <v>0</v>
          </cell>
          <cell r="P84">
            <v>556083.6</v>
          </cell>
          <cell r="Q84">
            <v>0</v>
          </cell>
          <cell r="R84" t="str">
            <v>Próprio</v>
          </cell>
          <cell r="S84" t="str">
            <v>NORTE</v>
          </cell>
          <cell r="T84" t="str">
            <v>Próprio</v>
          </cell>
        </row>
        <row r="85">
          <cell r="B85">
            <v>32453</v>
          </cell>
          <cell r="C85" t="str">
            <v>Avenida Nossa Senhora dos Navegantes</v>
          </cell>
          <cell r="D85" t="str">
            <v>675</v>
          </cell>
          <cell r="E85" t="str">
            <v>salas 301 a 308</v>
          </cell>
          <cell r="F85" t="str">
            <v>Enseada do Suá</v>
          </cell>
          <cell r="G85" t="str">
            <v>Vitória</v>
          </cell>
          <cell r="H85" t="str">
            <v>ES</v>
          </cell>
          <cell r="I85" t="str">
            <v>29050912</v>
          </cell>
          <cell r="J85"/>
          <cell r="K85"/>
          <cell r="L85" t="str">
            <v>Alugado</v>
          </cell>
          <cell r="M85" t="str">
            <v>SIM</v>
          </cell>
          <cell r="N85"/>
          <cell r="O85">
            <v>553023.80000000005</v>
          </cell>
          <cell r="P85">
            <v>553023.80000000005</v>
          </cell>
          <cell r="Q85">
            <v>537</v>
          </cell>
          <cell r="R85" t="str">
            <v>Alugado</v>
          </cell>
          <cell r="S85" t="str">
            <v>SUDESTE</v>
          </cell>
          <cell r="T85" t="str">
            <v>AGÊNCIA</v>
          </cell>
        </row>
        <row r="86">
          <cell r="B86">
            <v>31819</v>
          </cell>
          <cell r="C86" t="str">
            <v>Avenida Lions Internacional</v>
          </cell>
          <cell r="D86" t="str">
            <v>732</v>
          </cell>
          <cell r="E86"/>
          <cell r="F86" t="str">
            <v>Vila Aurora III</v>
          </cell>
          <cell r="G86" t="str">
            <v>Rondonópolis</v>
          </cell>
          <cell r="H86" t="str">
            <v>MT</v>
          </cell>
          <cell r="I86" t="str">
            <v>78740162</v>
          </cell>
          <cell r="J86"/>
          <cell r="K86"/>
          <cell r="L86" t="str">
            <v>Cedido</v>
          </cell>
          <cell r="M86" t="str">
            <v>SIM</v>
          </cell>
          <cell r="N86"/>
          <cell r="O86">
            <v>542846.48</v>
          </cell>
          <cell r="P86">
            <v>542846.48</v>
          </cell>
          <cell r="Q86">
            <v>244</v>
          </cell>
          <cell r="R86" t="str">
            <v>Cedido</v>
          </cell>
          <cell r="S86" t="str">
            <v>CO</v>
          </cell>
          <cell r="T86" t="str">
            <v>AGÊNCIA</v>
          </cell>
        </row>
        <row r="87">
          <cell r="B87">
            <v>367</v>
          </cell>
          <cell r="C87" t="str">
            <v>AV. DR. SILVA MAIA.</v>
          </cell>
          <cell r="D87">
            <v>131</v>
          </cell>
          <cell r="E87"/>
          <cell r="F87" t="str">
            <v>CENTRO</v>
          </cell>
          <cell r="G87" t="str">
            <v>São Luís</v>
          </cell>
          <cell r="H87" t="str">
            <v>MA</v>
          </cell>
          <cell r="I87" t="str">
            <v xml:space="preserve">65020-570 </v>
          </cell>
          <cell r="J87"/>
          <cell r="K87"/>
          <cell r="L87" t="str">
            <v>Próprio</v>
          </cell>
          <cell r="M87" t="str">
            <v>SIM</v>
          </cell>
          <cell r="N87">
            <v>541890.18000000005</v>
          </cell>
          <cell r="O87"/>
          <cell r="P87">
            <v>541890.18000000005</v>
          </cell>
          <cell r="Q87"/>
          <cell r="R87" t="str">
            <v>Próprio</v>
          </cell>
          <cell r="S87" t="str">
            <v>NE</v>
          </cell>
          <cell r="T87" t="str">
            <v>Próprio</v>
          </cell>
        </row>
        <row r="88">
          <cell r="B88">
            <v>31589</v>
          </cell>
          <cell r="C88" t="str">
            <v>Rua Peabiru</v>
          </cell>
          <cell r="D88" t="str">
            <v>482</v>
          </cell>
          <cell r="E88"/>
          <cell r="F88" t="str">
            <v>CENTRO</v>
          </cell>
          <cell r="G88" t="str">
            <v>Campo Mourão</v>
          </cell>
          <cell r="H88" t="str">
            <v>PR</v>
          </cell>
          <cell r="I88" t="str">
            <v>87302-110</v>
          </cell>
          <cell r="J88"/>
          <cell r="K88"/>
          <cell r="L88" t="str">
            <v>Alugado</v>
          </cell>
          <cell r="M88" t="str">
            <v>SIM</v>
          </cell>
          <cell r="N88"/>
          <cell r="O88">
            <v>528295.06999999995</v>
          </cell>
          <cell r="P88">
            <v>528295.06999999995</v>
          </cell>
          <cell r="Q88">
            <v>197</v>
          </cell>
          <cell r="R88" t="str">
            <v>Alugado</v>
          </cell>
          <cell r="S88" t="str">
            <v>SUL</v>
          </cell>
          <cell r="T88" t="str">
            <v>AGÊNCIA</v>
          </cell>
        </row>
        <row r="89">
          <cell r="B89">
            <v>34243</v>
          </cell>
          <cell r="C89" t="str">
            <v>Rua Hormindo Barros</v>
          </cell>
          <cell r="D89" t="str">
            <v>770</v>
          </cell>
          <cell r="E89" t="str">
            <v>salas 208 e 209</v>
          </cell>
          <cell r="F89" t="str">
            <v>Candeias</v>
          </cell>
          <cell r="G89" t="str">
            <v>Vitória da Conquista</v>
          </cell>
          <cell r="H89" t="str">
            <v>BA</v>
          </cell>
          <cell r="I89" t="str">
            <v>45029094</v>
          </cell>
          <cell r="J89"/>
          <cell r="K89"/>
          <cell r="L89" t="str">
            <v>Alugado</v>
          </cell>
          <cell r="M89" t="str">
            <v>SIM</v>
          </cell>
          <cell r="N89"/>
          <cell r="O89">
            <v>522690.17</v>
          </cell>
          <cell r="P89">
            <v>522690.17</v>
          </cell>
          <cell r="Q89">
            <v>229</v>
          </cell>
          <cell r="R89" t="str">
            <v>Alugado</v>
          </cell>
          <cell r="S89" t="str">
            <v>NE</v>
          </cell>
          <cell r="T89" t="str">
            <v>AGÊNCIA</v>
          </cell>
        </row>
        <row r="90">
          <cell r="B90">
            <v>34200</v>
          </cell>
          <cell r="C90" t="str">
            <v>Rua Governador Florentino Ávidos</v>
          </cell>
          <cell r="D90" t="str">
            <v>80</v>
          </cell>
          <cell r="E90"/>
          <cell r="F90" t="str">
            <v>Nossa Senhora da Conceição</v>
          </cell>
          <cell r="G90" t="str">
            <v>Linhares</v>
          </cell>
          <cell r="H90" t="str">
            <v>ES</v>
          </cell>
          <cell r="I90" t="str">
            <v>29900490</v>
          </cell>
          <cell r="J90"/>
          <cell r="K90"/>
          <cell r="L90" t="str">
            <v>Alugado</v>
          </cell>
          <cell r="M90" t="str">
            <v>SIM</v>
          </cell>
          <cell r="N90"/>
          <cell r="O90">
            <v>522345.39</v>
          </cell>
          <cell r="P90">
            <v>522345.39</v>
          </cell>
          <cell r="Q90">
            <v>240</v>
          </cell>
          <cell r="R90" t="str">
            <v>Alugado</v>
          </cell>
          <cell r="S90" t="str">
            <v>SUDESTE</v>
          </cell>
          <cell r="T90" t="str">
            <v>AGÊNCIA</v>
          </cell>
        </row>
        <row r="91">
          <cell r="B91">
            <v>34218</v>
          </cell>
          <cell r="C91" t="str">
            <v>Rua Carlos de Carvalho</v>
          </cell>
          <cell r="D91" t="str">
            <v>3510</v>
          </cell>
          <cell r="E91"/>
          <cell r="F91" t="str">
            <v>Centro</v>
          </cell>
          <cell r="G91" t="str">
            <v>Cascavel</v>
          </cell>
          <cell r="H91" t="str">
            <v>PR</v>
          </cell>
          <cell r="I91" t="str">
            <v>85801130</v>
          </cell>
          <cell r="J91"/>
          <cell r="K91"/>
          <cell r="L91" t="str">
            <v>Alugado</v>
          </cell>
          <cell r="M91" t="str">
            <v>SIM</v>
          </cell>
          <cell r="N91"/>
          <cell r="O91">
            <v>516834.07</v>
          </cell>
          <cell r="P91">
            <v>516834.07</v>
          </cell>
          <cell r="Q91">
            <v>423</v>
          </cell>
          <cell r="R91" t="str">
            <v>Alugado</v>
          </cell>
          <cell r="S91" t="str">
            <v>SUL</v>
          </cell>
          <cell r="T91" t="str">
            <v>AGÊNCIA</v>
          </cell>
        </row>
        <row r="92">
          <cell r="B92">
            <v>31831</v>
          </cell>
          <cell r="C92" t="str">
            <v>Avenida do Cinquentenário</v>
          </cell>
          <cell r="D92" t="str">
            <v>312</v>
          </cell>
          <cell r="E92" t="str">
            <v>3º andar - 305/306</v>
          </cell>
          <cell r="F92" t="str">
            <v>Centro</v>
          </cell>
          <cell r="G92" t="str">
            <v>Itabuna</v>
          </cell>
          <cell r="H92" t="str">
            <v>BA</v>
          </cell>
          <cell r="I92" t="str">
            <v>45600002</v>
          </cell>
          <cell r="J92"/>
          <cell r="K92"/>
          <cell r="L92" t="str">
            <v>Alugado</v>
          </cell>
          <cell r="M92" t="str">
            <v>SIM</v>
          </cell>
          <cell r="N92"/>
          <cell r="O92">
            <v>508604.56</v>
          </cell>
          <cell r="P92">
            <v>508604.56</v>
          </cell>
          <cell r="Q92">
            <v>90</v>
          </cell>
          <cell r="R92" t="str">
            <v>Alugado</v>
          </cell>
          <cell r="S92" t="str">
            <v>NE</v>
          </cell>
          <cell r="T92" t="str">
            <v>AGÊNCIA</v>
          </cell>
        </row>
        <row r="93">
          <cell r="B93">
            <v>1163</v>
          </cell>
          <cell r="C93" t="str">
            <v>Rua Escritor Rui Barbosa</v>
          </cell>
          <cell r="D93" t="str">
            <v>493</v>
          </cell>
          <cell r="E93"/>
          <cell r="F93" t="str">
            <v>Centro</v>
          </cell>
          <cell r="G93" t="str">
            <v>Patos</v>
          </cell>
          <cell r="H93" t="str">
            <v>PB</v>
          </cell>
          <cell r="I93" t="str">
            <v>58700060</v>
          </cell>
          <cell r="J93"/>
          <cell r="K93"/>
          <cell r="L93" t="str">
            <v>Alugado</v>
          </cell>
          <cell r="M93" t="str">
            <v>SIM</v>
          </cell>
          <cell r="N93"/>
          <cell r="O93">
            <v>506170.38</v>
          </cell>
          <cell r="P93">
            <v>506170.38</v>
          </cell>
          <cell r="Q93">
            <v>225</v>
          </cell>
          <cell r="R93" t="str">
            <v>Alugado</v>
          </cell>
          <cell r="S93" t="str">
            <v>NE</v>
          </cell>
          <cell r="T93" t="str">
            <v>AGÊNCIA</v>
          </cell>
        </row>
        <row r="94">
          <cell r="B94">
            <v>34213</v>
          </cell>
          <cell r="C94" t="str">
            <v>Avenida Marcelino Pires</v>
          </cell>
          <cell r="D94">
            <v>1595</v>
          </cell>
          <cell r="E94"/>
          <cell r="F94" t="str">
            <v>Centro</v>
          </cell>
          <cell r="G94" t="str">
            <v>Dourados</v>
          </cell>
          <cell r="H94" t="str">
            <v>MS</v>
          </cell>
          <cell r="I94" t="str">
            <v>79800-004</v>
          </cell>
          <cell r="J94"/>
          <cell r="K94"/>
          <cell r="L94" t="str">
            <v>Compartilhado</v>
          </cell>
          <cell r="M94" t="str">
            <v>SIM</v>
          </cell>
          <cell r="N94"/>
          <cell r="O94">
            <v>505651.9</v>
          </cell>
          <cell r="P94">
            <v>505651.9</v>
          </cell>
          <cell r="Q94">
            <v>226</v>
          </cell>
          <cell r="R94" t="str">
            <v>Compartilhado</v>
          </cell>
          <cell r="S94" t="str">
            <v>CO</v>
          </cell>
          <cell r="T94" t="str">
            <v>AGÊNCIA</v>
          </cell>
        </row>
        <row r="95">
          <cell r="B95">
            <v>31508</v>
          </cell>
          <cell r="C95" t="str">
            <v>Rua Minas Gerais</v>
          </cell>
          <cell r="D95" t="str">
            <v>317</v>
          </cell>
          <cell r="E95"/>
          <cell r="F95" t="str">
            <v>Vila Maria</v>
          </cell>
          <cell r="G95" t="str">
            <v>São José dos Campos</v>
          </cell>
          <cell r="H95" t="str">
            <v>SP</v>
          </cell>
          <cell r="I95" t="str">
            <v>12209290</v>
          </cell>
          <cell r="J95">
            <v>320</v>
          </cell>
          <cell r="K95">
            <v>133</v>
          </cell>
          <cell r="L95" t="str">
            <v>Alugado</v>
          </cell>
          <cell r="M95" t="str">
            <v>SIM</v>
          </cell>
          <cell r="N95"/>
          <cell r="O95">
            <v>504977.22</v>
          </cell>
          <cell r="P95">
            <v>504977.22</v>
          </cell>
          <cell r="Q95">
            <v>317</v>
          </cell>
          <cell r="R95" t="str">
            <v>Alugado</v>
          </cell>
          <cell r="S95" t="str">
            <v>SUDESTE</v>
          </cell>
          <cell r="T95" t="str">
            <v>AGÊNCIA</v>
          </cell>
        </row>
        <row r="96">
          <cell r="B96">
            <v>31697</v>
          </cell>
          <cell r="C96" t="str">
            <v>Rua Olívia Guedes Penteado</v>
          </cell>
          <cell r="D96" t="str">
            <v>445</v>
          </cell>
          <cell r="E96"/>
          <cell r="F96" t="str">
            <v>BAIRRO SOCORRO</v>
          </cell>
          <cell r="G96" t="str">
            <v>São Paulo</v>
          </cell>
          <cell r="H96" t="str">
            <v>SP</v>
          </cell>
          <cell r="I96" t="str">
            <v>04766001</v>
          </cell>
          <cell r="J96">
            <v>725</v>
          </cell>
          <cell r="K96">
            <v>715</v>
          </cell>
          <cell r="L96" t="str">
            <v>Alugado</v>
          </cell>
          <cell r="M96" t="str">
            <v>SIM</v>
          </cell>
          <cell r="N96"/>
          <cell r="O96">
            <v>501034.18</v>
          </cell>
          <cell r="P96">
            <v>501034.18</v>
          </cell>
          <cell r="Q96">
            <v>372</v>
          </cell>
          <cell r="R96" t="str">
            <v>Alugado</v>
          </cell>
          <cell r="S96" t="str">
            <v>SUDESTE</v>
          </cell>
          <cell r="T96" t="str">
            <v>AGÊNCIA</v>
          </cell>
        </row>
        <row r="97">
          <cell r="B97">
            <v>34188</v>
          </cell>
          <cell r="C97" t="str">
            <v>Rua Marechal Guilherme</v>
          </cell>
          <cell r="D97" t="str">
            <v>35</v>
          </cell>
          <cell r="E97" t="str">
            <v>andar 5, 7 e parte 6</v>
          </cell>
          <cell r="F97" t="str">
            <v>Centro</v>
          </cell>
          <cell r="G97" t="str">
            <v>Florianópolis</v>
          </cell>
          <cell r="H97" t="str">
            <v>SC</v>
          </cell>
          <cell r="I97" t="str">
            <v>88015000</v>
          </cell>
          <cell r="J97"/>
          <cell r="K97">
            <v>1101.3</v>
          </cell>
          <cell r="L97" t="str">
            <v>Cedido</v>
          </cell>
          <cell r="M97" t="str">
            <v>SIM</v>
          </cell>
          <cell r="N97"/>
          <cell r="O97">
            <v>500914.89</v>
          </cell>
          <cell r="P97">
            <v>500914.89</v>
          </cell>
          <cell r="Q97">
            <v>345</v>
          </cell>
          <cell r="R97" t="str">
            <v>Cedido</v>
          </cell>
          <cell r="S97" t="str">
            <v>SUL</v>
          </cell>
          <cell r="T97" t="str">
            <v>AGÊNCIA</v>
          </cell>
        </row>
        <row r="98">
          <cell r="B98">
            <v>31448</v>
          </cell>
          <cell r="C98" t="str">
            <v>Rua Edmundo de Barros</v>
          </cell>
          <cell r="D98" t="str">
            <v>673</v>
          </cell>
          <cell r="E98" t="str">
            <v>TERREO</v>
          </cell>
          <cell r="F98" t="str">
            <v>Centro</v>
          </cell>
          <cell r="G98" t="str">
            <v>Foz do Iguaçu</v>
          </cell>
          <cell r="H98" t="str">
            <v>PR</v>
          </cell>
          <cell r="I98" t="str">
            <v>85851120</v>
          </cell>
          <cell r="J98"/>
          <cell r="K98"/>
          <cell r="L98" t="str">
            <v>Alugado</v>
          </cell>
          <cell r="M98" t="str">
            <v>SIM</v>
          </cell>
          <cell r="N98"/>
          <cell r="O98">
            <v>498555.16</v>
          </cell>
          <cell r="P98">
            <v>498555.16</v>
          </cell>
          <cell r="Q98">
            <v>210</v>
          </cell>
          <cell r="R98" t="str">
            <v>Alugado</v>
          </cell>
          <cell r="S98" t="str">
            <v>SUL</v>
          </cell>
          <cell r="T98" t="str">
            <v>AGÊNCIA</v>
          </cell>
        </row>
        <row r="99">
          <cell r="B99">
            <v>213</v>
          </cell>
          <cell r="C99" t="str">
            <v>Avenida Marechal Castelo Branco</v>
          </cell>
          <cell r="D99" t="str">
            <v>547</v>
          </cell>
          <cell r="E99"/>
          <cell r="F99" t="str">
            <v>Centro</v>
          </cell>
          <cell r="G99" t="str">
            <v>Barra do Bugres</v>
          </cell>
          <cell r="H99" t="str">
            <v>MT</v>
          </cell>
          <cell r="I99" t="str">
            <v>78390000</v>
          </cell>
          <cell r="J99"/>
          <cell r="K99"/>
          <cell r="L99" t="str">
            <v>Próprio</v>
          </cell>
          <cell r="M99" t="str">
            <v>SIM</v>
          </cell>
          <cell r="N99">
            <v>270681.46999999997</v>
          </cell>
          <cell r="O99">
            <v>218528.31</v>
          </cell>
          <cell r="P99">
            <v>489209.77999999997</v>
          </cell>
          <cell r="Q99">
            <v>148</v>
          </cell>
          <cell r="R99" t="str">
            <v>Próprio</v>
          </cell>
          <cell r="S99" t="str">
            <v>CO</v>
          </cell>
          <cell r="T99" t="str">
            <v>Próprio</v>
          </cell>
        </row>
        <row r="100">
          <cell r="B100">
            <v>31647</v>
          </cell>
          <cell r="C100" t="str">
            <v>Av. Floriano Peixoto</v>
          </cell>
          <cell r="D100" t="str">
            <v>1082</v>
          </cell>
          <cell r="E100"/>
          <cell r="F100" t="str">
            <v>Centro</v>
          </cell>
          <cell r="G100" t="str">
            <v>Araguatins</v>
          </cell>
          <cell r="H100" t="str">
            <v>TO</v>
          </cell>
          <cell r="I100" t="str">
            <v>77950-000</v>
          </cell>
          <cell r="J100">
            <v>538.85</v>
          </cell>
          <cell r="K100">
            <v>112.59</v>
          </cell>
          <cell r="L100" t="str">
            <v>Alugado</v>
          </cell>
          <cell r="M100" t="str">
            <v>SIM</v>
          </cell>
          <cell r="N100"/>
          <cell r="O100">
            <v>485423.45</v>
          </cell>
          <cell r="P100">
            <v>485423.45</v>
          </cell>
          <cell r="Q100">
            <v>128</v>
          </cell>
          <cell r="R100" t="str">
            <v>Alugado</v>
          </cell>
          <cell r="S100" t="str">
            <v>NORTE</v>
          </cell>
          <cell r="T100" t="str">
            <v>AGÊNCIA</v>
          </cell>
        </row>
        <row r="101">
          <cell r="B101">
            <v>31255</v>
          </cell>
          <cell r="C101" t="str">
            <v>RUA FLORIANO PEIXOTO</v>
          </cell>
          <cell r="D101" t="str">
            <v>518</v>
          </cell>
          <cell r="E101"/>
          <cell r="F101" t="str">
            <v>CENTRO</v>
          </cell>
          <cell r="G101" t="str">
            <v>Pinheiro</v>
          </cell>
          <cell r="H101" t="str">
            <v>MA</v>
          </cell>
          <cell r="I101" t="str">
            <v>65200-000</v>
          </cell>
          <cell r="J101"/>
          <cell r="K101"/>
          <cell r="L101" t="str">
            <v>Alugado</v>
          </cell>
          <cell r="M101" t="str">
            <v>SIM</v>
          </cell>
          <cell r="N101"/>
          <cell r="O101">
            <v>483979.93</v>
          </cell>
          <cell r="P101">
            <v>483979.93</v>
          </cell>
          <cell r="Q101">
            <v>657</v>
          </cell>
          <cell r="R101" t="str">
            <v>Alugado</v>
          </cell>
          <cell r="S101" t="str">
            <v>NE</v>
          </cell>
          <cell r="T101" t="str">
            <v>AGÊNCIA</v>
          </cell>
        </row>
        <row r="102">
          <cell r="B102">
            <v>34252</v>
          </cell>
          <cell r="C102" t="str">
            <v>Rua Ipiranga</v>
          </cell>
          <cell r="D102" t="str">
            <v>903</v>
          </cell>
          <cell r="E102" t="str">
            <v>Zona 1</v>
          </cell>
          <cell r="F102" t="str">
            <v>Zona 01</v>
          </cell>
          <cell r="G102" t="str">
            <v>Cianorte</v>
          </cell>
          <cell r="H102" t="str">
            <v>PR</v>
          </cell>
          <cell r="I102" t="str">
            <v>87200254</v>
          </cell>
          <cell r="J102"/>
          <cell r="K102"/>
          <cell r="L102" t="str">
            <v>Alugado</v>
          </cell>
          <cell r="M102" t="str">
            <v>SIM</v>
          </cell>
          <cell r="N102"/>
          <cell r="O102">
            <v>480342.63</v>
          </cell>
          <cell r="P102">
            <v>480342.63</v>
          </cell>
          <cell r="Q102">
            <v>309</v>
          </cell>
          <cell r="R102" t="str">
            <v>Alugado</v>
          </cell>
          <cell r="S102" t="str">
            <v>SUL</v>
          </cell>
          <cell r="T102" t="str">
            <v>AGÊNCIA</v>
          </cell>
        </row>
        <row r="103">
          <cell r="B103">
            <v>31804</v>
          </cell>
          <cell r="C103" t="str">
            <v>Rua Pedro Leão</v>
          </cell>
          <cell r="D103" t="str">
            <v>170</v>
          </cell>
          <cell r="E103"/>
          <cell r="F103" t="str">
            <v>Catolé</v>
          </cell>
          <cell r="G103" t="str">
            <v>Campina Grande</v>
          </cell>
          <cell r="H103" t="str">
            <v>PB</v>
          </cell>
          <cell r="I103" t="str">
            <v>58410133</v>
          </cell>
          <cell r="J103"/>
          <cell r="K103"/>
          <cell r="L103" t="str">
            <v>Alugado</v>
          </cell>
          <cell r="M103" t="str">
            <v>SIM</v>
          </cell>
          <cell r="N103"/>
          <cell r="O103">
            <v>478616.61</v>
          </cell>
          <cell r="P103">
            <v>478616.61</v>
          </cell>
          <cell r="Q103">
            <v>358</v>
          </cell>
          <cell r="R103" t="str">
            <v>Alugado</v>
          </cell>
          <cell r="S103" t="str">
            <v>NE</v>
          </cell>
          <cell r="T103" t="str">
            <v>AGÊNCIA</v>
          </cell>
        </row>
        <row r="104">
          <cell r="B104">
            <v>31840</v>
          </cell>
          <cell r="C104" t="str">
            <v>Rua Nilo Peçanha</v>
          </cell>
          <cell r="D104" t="str">
            <v>379</v>
          </cell>
          <cell r="E104"/>
          <cell r="F104" t="str">
            <v>Estrela</v>
          </cell>
          <cell r="G104" t="str">
            <v>Ponta Grossa</v>
          </cell>
          <cell r="H104" t="str">
            <v>PR</v>
          </cell>
          <cell r="I104" t="str">
            <v>84040040</v>
          </cell>
          <cell r="J104"/>
          <cell r="K104"/>
          <cell r="L104" t="str">
            <v>Alugado</v>
          </cell>
          <cell r="M104" t="str">
            <v>SIM</v>
          </cell>
          <cell r="N104"/>
          <cell r="O104">
            <v>475268.32</v>
          </cell>
          <cell r="P104">
            <v>475268.32</v>
          </cell>
          <cell r="Q104">
            <v>342</v>
          </cell>
          <cell r="R104" t="str">
            <v>Alugado</v>
          </cell>
          <cell r="S104" t="str">
            <v>SUL</v>
          </cell>
          <cell r="T104" t="str">
            <v>AGÊNCIA</v>
          </cell>
        </row>
        <row r="105">
          <cell r="B105">
            <v>34206</v>
          </cell>
          <cell r="C105" t="str">
            <v>Rua Pará</v>
          </cell>
          <cell r="D105" t="str">
            <v>3149</v>
          </cell>
          <cell r="E105" t="str">
            <v>Zona II</v>
          </cell>
          <cell r="F105" t="str">
            <v>Jardim São Marcos</v>
          </cell>
          <cell r="G105" t="str">
            <v>Umuarama</v>
          </cell>
          <cell r="H105" t="str">
            <v>PR</v>
          </cell>
          <cell r="I105" t="str">
            <v>87501520</v>
          </cell>
          <cell r="J105"/>
          <cell r="K105"/>
          <cell r="L105" t="str">
            <v>Alugado</v>
          </cell>
          <cell r="M105" t="str">
            <v>SIM</v>
          </cell>
          <cell r="N105"/>
          <cell r="O105">
            <v>473866.59</v>
          </cell>
          <cell r="P105">
            <v>473866.59</v>
          </cell>
          <cell r="Q105">
            <v>149</v>
          </cell>
          <cell r="R105" t="str">
            <v>Alugado</v>
          </cell>
          <cell r="S105" t="str">
            <v>SUL</v>
          </cell>
          <cell r="T105" t="str">
            <v>AGÊNCIA</v>
          </cell>
        </row>
        <row r="106">
          <cell r="B106">
            <v>32285</v>
          </cell>
          <cell r="C106" t="str">
            <v>Rua dos Seringueiros</v>
          </cell>
          <cell r="D106" t="str">
            <v>219</v>
          </cell>
          <cell r="E106"/>
          <cell r="F106" t="str">
            <v>Jardim dos Migrantes</v>
          </cell>
          <cell r="G106" t="str">
            <v>Ji-Paraná</v>
          </cell>
          <cell r="H106" t="str">
            <v>RO</v>
          </cell>
          <cell r="I106" t="str">
            <v>76900793</v>
          </cell>
          <cell r="J106"/>
          <cell r="K106"/>
          <cell r="L106" t="str">
            <v>Alugado</v>
          </cell>
          <cell r="M106" t="str">
            <v>SIM</v>
          </cell>
          <cell r="N106"/>
          <cell r="O106">
            <v>472334.19</v>
          </cell>
          <cell r="P106">
            <v>472334.19</v>
          </cell>
          <cell r="Q106">
            <v>206</v>
          </cell>
          <cell r="R106" t="str">
            <v>Alugado</v>
          </cell>
          <cell r="S106" t="str">
            <v>NORTE</v>
          </cell>
          <cell r="T106" t="str">
            <v>AGÊNCIA</v>
          </cell>
        </row>
        <row r="107">
          <cell r="B107">
            <v>31995</v>
          </cell>
          <cell r="C107" t="str">
            <v>Estrada da Ribeira BR-476</v>
          </cell>
          <cell r="D107" t="str">
            <v>4567</v>
          </cell>
          <cell r="E107" t="str">
            <v>Loja 05</v>
          </cell>
          <cell r="F107" t="str">
            <v>Guaraituba</v>
          </cell>
          <cell r="G107" t="str">
            <v>Colombo</v>
          </cell>
          <cell r="H107" t="str">
            <v>PR</v>
          </cell>
          <cell r="I107" t="str">
            <v>83408000</v>
          </cell>
          <cell r="J107"/>
          <cell r="K107"/>
          <cell r="L107" t="str">
            <v>Alugado</v>
          </cell>
          <cell r="M107" t="str">
            <v>SIM</v>
          </cell>
          <cell r="N107"/>
          <cell r="O107">
            <v>472017.25</v>
          </cell>
          <cell r="P107">
            <v>472017.25</v>
          </cell>
          <cell r="Q107">
            <v>196</v>
          </cell>
          <cell r="R107" t="str">
            <v>Alugado</v>
          </cell>
          <cell r="S107" t="str">
            <v>SUL</v>
          </cell>
          <cell r="T107" t="str">
            <v>AGÊNCIA</v>
          </cell>
        </row>
        <row r="108">
          <cell r="B108">
            <v>31628</v>
          </cell>
          <cell r="C108" t="str">
            <v>Rua Placídio Miranda</v>
          </cell>
          <cell r="D108" t="str">
            <v>790</v>
          </cell>
          <cell r="E108" t="str">
            <v>Sala</v>
          </cell>
          <cell r="F108" t="str">
            <v>Centro</v>
          </cell>
          <cell r="G108" t="str">
            <v>Ivaiporã</v>
          </cell>
          <cell r="H108" t="str">
            <v>PR</v>
          </cell>
          <cell r="I108" t="str">
            <v>86870083</v>
          </cell>
          <cell r="J108"/>
          <cell r="K108"/>
          <cell r="L108" t="str">
            <v>Alugado</v>
          </cell>
          <cell r="M108" t="str">
            <v>SIM</v>
          </cell>
          <cell r="N108"/>
          <cell r="O108">
            <v>470829.04</v>
          </cell>
          <cell r="P108">
            <v>470829.04</v>
          </cell>
          <cell r="Q108">
            <v>149</v>
          </cell>
          <cell r="R108" t="str">
            <v>Alugado</v>
          </cell>
          <cell r="S108" t="str">
            <v>SUL</v>
          </cell>
          <cell r="T108" t="str">
            <v>AGÊNCIA</v>
          </cell>
        </row>
        <row r="109">
          <cell r="B109">
            <v>32009</v>
          </cell>
          <cell r="C109" t="str">
            <v>Rua Quinze de Novembro</v>
          </cell>
          <cell r="D109" t="str">
            <v>2167</v>
          </cell>
          <cell r="E109"/>
          <cell r="F109" t="str">
            <v>Centro</v>
          </cell>
          <cell r="G109" t="str">
            <v>Uruguaiana</v>
          </cell>
          <cell r="H109" t="str">
            <v>RS</v>
          </cell>
          <cell r="I109" t="str">
            <v>97501705</v>
          </cell>
          <cell r="J109"/>
          <cell r="K109"/>
          <cell r="L109" t="str">
            <v>Alugado</v>
          </cell>
          <cell r="M109" t="str">
            <v>SIM</v>
          </cell>
          <cell r="N109"/>
          <cell r="O109">
            <v>470297.18</v>
          </cell>
          <cell r="P109">
            <v>470297.18</v>
          </cell>
          <cell r="Q109">
            <v>437</v>
          </cell>
          <cell r="R109" t="str">
            <v>Alugado</v>
          </cell>
          <cell r="S109" t="str">
            <v>SUL</v>
          </cell>
          <cell r="T109" t="str">
            <v>AGÊNCIA</v>
          </cell>
        </row>
        <row r="110">
          <cell r="B110">
            <v>31796</v>
          </cell>
          <cell r="C110" t="str">
            <v>Rua Marechal Deodoro</v>
          </cell>
          <cell r="D110" t="str">
            <v>175</v>
          </cell>
          <cell r="E110" t="str">
            <v>Loja 01</v>
          </cell>
          <cell r="F110" t="str">
            <v>Centro</v>
          </cell>
          <cell r="G110" t="str">
            <v>Viamão</v>
          </cell>
          <cell r="H110" t="str">
            <v>RS</v>
          </cell>
          <cell r="I110" t="str">
            <v>94410020</v>
          </cell>
          <cell r="J110"/>
          <cell r="K110"/>
          <cell r="L110" t="str">
            <v>Alugado</v>
          </cell>
          <cell r="M110" t="str">
            <v>SIM</v>
          </cell>
          <cell r="N110"/>
          <cell r="O110">
            <v>467119.4</v>
          </cell>
          <cell r="P110">
            <v>467119.4</v>
          </cell>
          <cell r="Q110">
            <v>512</v>
          </cell>
          <cell r="R110" t="str">
            <v>Alugado</v>
          </cell>
          <cell r="S110" t="str">
            <v>SUL</v>
          </cell>
          <cell r="T110" t="str">
            <v>AGÊNCIA</v>
          </cell>
        </row>
        <row r="111">
          <cell r="B111">
            <v>1121</v>
          </cell>
          <cell r="C111" t="str">
            <v>RUA 25 DE MARÇO</v>
          </cell>
          <cell r="D111" t="str">
            <v>33</v>
          </cell>
          <cell r="E111" t="str">
            <v>SALAS 603/604</v>
          </cell>
          <cell r="F111" t="str">
            <v>CENTRO</v>
          </cell>
          <cell r="G111" t="str">
            <v>Cachoeiro de Itapemirim</v>
          </cell>
          <cell r="H111" t="str">
            <v>ES</v>
          </cell>
          <cell r="I111" t="str">
            <v>29300-100</v>
          </cell>
          <cell r="J111"/>
          <cell r="K111"/>
          <cell r="L111" t="str">
            <v>Alugado</v>
          </cell>
          <cell r="M111" t="str">
            <v>SIM</v>
          </cell>
          <cell r="N111"/>
          <cell r="O111">
            <v>461996.49</v>
          </cell>
          <cell r="P111">
            <v>461996.49</v>
          </cell>
          <cell r="Q111">
            <v>243</v>
          </cell>
          <cell r="R111" t="str">
            <v>Alugado</v>
          </cell>
          <cell r="S111" t="str">
            <v>SUDESTE</v>
          </cell>
          <cell r="T111" t="str">
            <v>AGÊNCIA</v>
          </cell>
        </row>
        <row r="112">
          <cell r="B112">
            <v>1153</v>
          </cell>
          <cell r="C112" t="str">
            <v>Rua Coronel Vicente</v>
          </cell>
          <cell r="D112" t="str">
            <v>202</v>
          </cell>
          <cell r="E112" t="str">
            <v>2º pavimento</v>
          </cell>
          <cell r="F112" t="str">
            <v>Centro</v>
          </cell>
          <cell r="G112" t="str">
            <v>Canoas</v>
          </cell>
          <cell r="H112" t="str">
            <v>RS</v>
          </cell>
          <cell r="I112" t="str">
            <v>92310-430</v>
          </cell>
          <cell r="J112"/>
          <cell r="K112"/>
          <cell r="L112" t="str">
            <v>Alugado</v>
          </cell>
          <cell r="M112" t="str">
            <v>SIM</v>
          </cell>
          <cell r="N112"/>
          <cell r="O112">
            <v>461311.84</v>
          </cell>
          <cell r="P112">
            <v>461311.84</v>
          </cell>
          <cell r="Q112">
            <v>644</v>
          </cell>
          <cell r="R112" t="str">
            <v>Alugado</v>
          </cell>
          <cell r="S112" t="str">
            <v>SUL</v>
          </cell>
          <cell r="T112" t="str">
            <v>AGÊNCIA</v>
          </cell>
        </row>
        <row r="113">
          <cell r="B113">
            <v>31891</v>
          </cell>
          <cell r="C113" t="str">
            <v>Rua Santos Dumont</v>
          </cell>
          <cell r="D113" t="str">
            <v>562</v>
          </cell>
          <cell r="E113" t="str">
            <v>Sala 05</v>
          </cell>
          <cell r="F113" t="str">
            <v>Centro</v>
          </cell>
          <cell r="G113" t="str">
            <v>Uberlândia</v>
          </cell>
          <cell r="H113" t="str">
            <v>MG</v>
          </cell>
          <cell r="I113" t="str">
            <v>38400060</v>
          </cell>
          <cell r="J113"/>
          <cell r="K113"/>
          <cell r="L113" t="str">
            <v>Alugado</v>
          </cell>
          <cell r="M113" t="str">
            <v>SIM</v>
          </cell>
          <cell r="N113"/>
          <cell r="O113">
            <v>460120.79</v>
          </cell>
          <cell r="P113">
            <v>460120.79</v>
          </cell>
          <cell r="Q113">
            <v>286</v>
          </cell>
          <cell r="R113" t="str">
            <v>Alugado</v>
          </cell>
          <cell r="S113" t="str">
            <v>SUDESTE</v>
          </cell>
          <cell r="T113" t="str">
            <v>AGÊNCIA</v>
          </cell>
        </row>
        <row r="114">
          <cell r="B114">
            <v>32373</v>
          </cell>
          <cell r="C114" t="str">
            <v xml:space="preserve">Avenida Rio Branco </v>
          </cell>
          <cell r="D114">
            <v>1509</v>
          </cell>
          <cell r="E114"/>
          <cell r="F114" t="str">
            <v>Centro</v>
          </cell>
          <cell r="G114" t="str">
            <v>Porto Nacional</v>
          </cell>
          <cell r="H114" t="str">
            <v>TO</v>
          </cell>
          <cell r="I114" t="str">
            <v>77500-000</v>
          </cell>
          <cell r="J114">
            <v>85.84</v>
          </cell>
          <cell r="K114">
            <v>58.27</v>
          </cell>
          <cell r="L114" t="str">
            <v>Alugado</v>
          </cell>
          <cell r="M114" t="str">
            <v>SIM</v>
          </cell>
          <cell r="N114"/>
          <cell r="O114">
            <v>454342.1</v>
          </cell>
          <cell r="P114">
            <v>454342.1</v>
          </cell>
          <cell r="Q114">
            <v>268</v>
          </cell>
          <cell r="R114" t="str">
            <v>Alugado</v>
          </cell>
          <cell r="S114" t="str">
            <v>NORTE</v>
          </cell>
          <cell r="T114" t="str">
            <v>AGÊNCIA</v>
          </cell>
        </row>
        <row r="115">
          <cell r="B115">
            <v>31426</v>
          </cell>
          <cell r="C115" t="str">
            <v>Rua Marechal Deodoro da Fonseca</v>
          </cell>
          <cell r="D115" t="str">
            <v>601</v>
          </cell>
          <cell r="E115"/>
          <cell r="F115" t="str">
            <v>Cidade Alta</v>
          </cell>
          <cell r="G115" t="str">
            <v>Natal</v>
          </cell>
          <cell r="H115" t="str">
            <v>RN</v>
          </cell>
          <cell r="I115" t="str">
            <v>59020600</v>
          </cell>
          <cell r="J115">
            <v>309.99</v>
          </cell>
          <cell r="K115">
            <v>218.6</v>
          </cell>
          <cell r="L115" t="str">
            <v>Cedido</v>
          </cell>
          <cell r="M115" t="str">
            <v>SIM</v>
          </cell>
          <cell r="N115"/>
          <cell r="O115">
            <v>449630.54</v>
          </cell>
          <cell r="P115">
            <v>449630.54</v>
          </cell>
          <cell r="Q115">
            <v>416</v>
          </cell>
          <cell r="R115" t="str">
            <v>Cedido</v>
          </cell>
          <cell r="S115" t="str">
            <v>NE</v>
          </cell>
          <cell r="T115" t="str">
            <v>AGÊNCIA</v>
          </cell>
        </row>
        <row r="116">
          <cell r="B116">
            <v>31426</v>
          </cell>
          <cell r="C116" t="str">
            <v>Rua Marechal Deodoro da Fonseca</v>
          </cell>
          <cell r="D116" t="str">
            <v>601</v>
          </cell>
          <cell r="E116"/>
          <cell r="F116" t="str">
            <v>Cidade Alta</v>
          </cell>
          <cell r="G116" t="str">
            <v>Natal</v>
          </cell>
          <cell r="H116" t="str">
            <v>RN</v>
          </cell>
          <cell r="I116" t="str">
            <v>59020600</v>
          </cell>
          <cell r="J116"/>
          <cell r="K116"/>
          <cell r="L116" t="str">
            <v>Cedido</v>
          </cell>
          <cell r="M116" t="str">
            <v>SIM</v>
          </cell>
          <cell r="N116"/>
          <cell r="O116">
            <v>449630.54</v>
          </cell>
          <cell r="P116">
            <v>449630.54</v>
          </cell>
          <cell r="Q116">
            <v>416</v>
          </cell>
          <cell r="R116" t="str">
            <v>Cedido</v>
          </cell>
          <cell r="S116" t="str">
            <v>NE</v>
          </cell>
          <cell r="T116" t="str">
            <v>AGÊNCIA</v>
          </cell>
        </row>
        <row r="117">
          <cell r="B117">
            <v>31436</v>
          </cell>
          <cell r="C117" t="str">
            <v>Rua Pedro Ludovico</v>
          </cell>
          <cell r="D117" t="str">
            <v>236</v>
          </cell>
          <cell r="E117"/>
          <cell r="F117" t="str">
            <v>Centro</v>
          </cell>
          <cell r="G117" t="str">
            <v>Tocantinópolis</v>
          </cell>
          <cell r="H117" t="str">
            <v>TO</v>
          </cell>
          <cell r="I117" t="str">
            <v>77900-000</v>
          </cell>
          <cell r="J117">
            <v>243.7</v>
          </cell>
          <cell r="K117">
            <v>196.7</v>
          </cell>
          <cell r="L117" t="str">
            <v>Alugado</v>
          </cell>
          <cell r="M117" t="str">
            <v>SIM</v>
          </cell>
          <cell r="N117"/>
          <cell r="O117">
            <v>446609.48</v>
          </cell>
          <cell r="P117">
            <v>446609.48</v>
          </cell>
          <cell r="Q117">
            <v>228</v>
          </cell>
          <cell r="R117" t="str">
            <v>Alugado</v>
          </cell>
          <cell r="S117" t="str">
            <v>NORTE</v>
          </cell>
          <cell r="T117" t="str">
            <v>AGÊNCIA</v>
          </cell>
        </row>
        <row r="118">
          <cell r="B118">
            <v>32262</v>
          </cell>
          <cell r="C118" t="str">
            <v>Rua Princesa Isabel</v>
          </cell>
          <cell r="D118">
            <v>95</v>
          </cell>
          <cell r="E118"/>
          <cell r="F118" t="str">
            <v>Centro</v>
          </cell>
          <cell r="G118" t="str">
            <v>Joinville</v>
          </cell>
          <cell r="H118" t="str">
            <v>SC</v>
          </cell>
          <cell r="I118">
            <v>89201270</v>
          </cell>
          <cell r="J118"/>
          <cell r="K118"/>
          <cell r="L118" t="str">
            <v>Cedido</v>
          </cell>
          <cell r="M118" t="str">
            <v>SIM</v>
          </cell>
          <cell r="N118"/>
          <cell r="O118">
            <v>444938.01</v>
          </cell>
          <cell r="P118">
            <v>444938.01</v>
          </cell>
          <cell r="Q118">
            <v>292</v>
          </cell>
          <cell r="R118" t="e">
            <v>#N/A</v>
          </cell>
          <cell r="S118" t="str">
            <v>SUL</v>
          </cell>
          <cell r="T118" t="str">
            <v>AGÊNCIA</v>
          </cell>
        </row>
        <row r="119">
          <cell r="B119">
            <v>32246</v>
          </cell>
          <cell r="C119" t="str">
            <v>Rua Treze de Junho (esquina com rua São Joaquim)</v>
          </cell>
          <cell r="D119" t="str">
            <v>1372</v>
          </cell>
          <cell r="E119"/>
          <cell r="F119" t="str">
            <v>Centro-Sul</v>
          </cell>
          <cell r="G119" t="str">
            <v>Cuiabá</v>
          </cell>
          <cell r="H119" t="str">
            <v>MT</v>
          </cell>
          <cell r="I119" t="str">
            <v>78020000</v>
          </cell>
          <cell r="J119"/>
          <cell r="K119"/>
          <cell r="L119" t="str">
            <v>Cedido</v>
          </cell>
          <cell r="M119" t="str">
            <v>SIM</v>
          </cell>
          <cell r="N119"/>
          <cell r="O119">
            <v>442724.5</v>
          </cell>
          <cell r="P119">
            <v>442724.5</v>
          </cell>
          <cell r="Q119">
            <v>309</v>
          </cell>
          <cell r="R119" t="str">
            <v>Cedido</v>
          </cell>
          <cell r="S119" t="str">
            <v>CO</v>
          </cell>
          <cell r="T119" t="str">
            <v>AGÊNCIA</v>
          </cell>
        </row>
        <row r="120">
          <cell r="B120">
            <v>32045</v>
          </cell>
          <cell r="C120" t="str">
            <v>Rua Vereador Romeu Medeiros</v>
          </cell>
          <cell r="D120" t="str">
            <v>475</v>
          </cell>
          <cell r="E120"/>
          <cell r="F120" t="str">
            <v>Jardim</v>
          </cell>
          <cell r="G120" t="str">
            <v>Jardim</v>
          </cell>
          <cell r="H120" t="str">
            <v>MS</v>
          </cell>
          <cell r="I120" t="str">
            <v>79240000</v>
          </cell>
          <cell r="J120"/>
          <cell r="K120"/>
          <cell r="L120" t="str">
            <v>Alugado</v>
          </cell>
          <cell r="M120" t="str">
            <v>SIM</v>
          </cell>
          <cell r="N120"/>
          <cell r="O120">
            <v>438623.95</v>
          </cell>
          <cell r="P120">
            <v>438623.95</v>
          </cell>
          <cell r="Q120">
            <v>139</v>
          </cell>
          <cell r="R120" t="str">
            <v>Alugado</v>
          </cell>
          <cell r="S120" t="str">
            <v>CO</v>
          </cell>
          <cell r="T120" t="str">
            <v>AGÊNCIA</v>
          </cell>
        </row>
        <row r="121">
          <cell r="B121">
            <v>32272</v>
          </cell>
          <cell r="C121" t="str">
            <v>Estrada Ari Parreiras</v>
          </cell>
          <cell r="D121" t="str">
            <v>504</v>
          </cell>
          <cell r="E121" t="str">
            <v>Quadra 07 Lote 03</v>
          </cell>
          <cell r="F121" t="str">
            <v>Centro</v>
          </cell>
          <cell r="G121" t="str">
            <v>Itaguaí</v>
          </cell>
          <cell r="H121" t="str">
            <v>RJ</v>
          </cell>
          <cell r="I121" t="str">
            <v>23815542</v>
          </cell>
          <cell r="J121"/>
          <cell r="K121"/>
          <cell r="L121" t="str">
            <v>Alugado</v>
          </cell>
          <cell r="M121" t="str">
            <v>SIM</v>
          </cell>
          <cell r="N121"/>
          <cell r="O121">
            <v>438479.48</v>
          </cell>
          <cell r="P121">
            <v>438479.48</v>
          </cell>
          <cell r="Q121">
            <v>207</v>
          </cell>
          <cell r="R121" t="str">
            <v>Alugado</v>
          </cell>
          <cell r="S121" t="str">
            <v>SUDESTE</v>
          </cell>
          <cell r="T121" t="str">
            <v>AGÊNCIA</v>
          </cell>
        </row>
        <row r="122">
          <cell r="B122">
            <v>364</v>
          </cell>
          <cell r="C122" t="str">
            <v>Rua Amaro Bandeira</v>
          </cell>
          <cell r="D122">
            <v>365</v>
          </cell>
          <cell r="E122"/>
          <cell r="F122" t="str">
            <v>Barroso</v>
          </cell>
          <cell r="G122" t="str">
            <v>Fortaleza</v>
          </cell>
          <cell r="H122" t="str">
            <v>CE</v>
          </cell>
          <cell r="I122" t="str">
            <v>60862-750</v>
          </cell>
          <cell r="J122"/>
          <cell r="K122"/>
          <cell r="L122" t="str">
            <v>Próprio</v>
          </cell>
          <cell r="M122" t="str">
            <v>SIM</v>
          </cell>
          <cell r="N122">
            <v>435258.6</v>
          </cell>
          <cell r="O122"/>
          <cell r="P122">
            <v>435258.6</v>
          </cell>
          <cell r="Q122"/>
          <cell r="R122" t="str">
            <v>Próprio</v>
          </cell>
          <cell r="S122" t="str">
            <v>NE</v>
          </cell>
          <cell r="T122" t="str">
            <v>Próprio</v>
          </cell>
        </row>
        <row r="123">
          <cell r="B123">
            <v>34182</v>
          </cell>
          <cell r="C123" t="str">
            <v>Rua Pacífico Borges</v>
          </cell>
          <cell r="D123" t="str">
            <v>23</v>
          </cell>
          <cell r="E123"/>
          <cell r="F123" t="str">
            <v>Rio Bonito</v>
          </cell>
          <cell r="G123" t="str">
            <v>Irati</v>
          </cell>
          <cell r="H123" t="str">
            <v>PR</v>
          </cell>
          <cell r="I123" t="str">
            <v>84503449</v>
          </cell>
          <cell r="J123"/>
          <cell r="K123"/>
          <cell r="L123" t="str">
            <v>Alugado</v>
          </cell>
          <cell r="M123" t="str">
            <v>SIM</v>
          </cell>
          <cell r="N123"/>
          <cell r="O123">
            <v>432071.61</v>
          </cell>
          <cell r="P123">
            <v>432071.61</v>
          </cell>
          <cell r="Q123">
            <v>158</v>
          </cell>
          <cell r="R123" t="str">
            <v>Alugado</v>
          </cell>
          <cell r="S123" t="str">
            <v>SUL</v>
          </cell>
          <cell r="T123" t="str">
            <v>AGÊNCIA</v>
          </cell>
        </row>
        <row r="124">
          <cell r="B124">
            <v>34260</v>
          </cell>
          <cell r="C124" t="str">
            <v>Rua Senador Pinheiro Machado</v>
          </cell>
          <cell r="D124">
            <v>1604</v>
          </cell>
          <cell r="E124"/>
          <cell r="F124" t="str">
            <v>Centro</v>
          </cell>
          <cell r="G124" t="str">
            <v>Guarapuava</v>
          </cell>
          <cell r="H124" t="str">
            <v>PR</v>
          </cell>
          <cell r="I124">
            <v>85010100</v>
          </cell>
          <cell r="J124"/>
          <cell r="K124"/>
          <cell r="L124" t="str">
            <v>Alugado</v>
          </cell>
          <cell r="M124" t="str">
            <v>SIM</v>
          </cell>
          <cell r="N124"/>
          <cell r="O124">
            <v>431307.52000000002</v>
          </cell>
          <cell r="P124">
            <v>431307.52000000002</v>
          </cell>
          <cell r="Q124">
            <v>181</v>
          </cell>
          <cell r="R124" t="str">
            <v>Alugado</v>
          </cell>
          <cell r="S124" t="str">
            <v>SUL</v>
          </cell>
          <cell r="T124" t="str">
            <v>AGÊNCIA</v>
          </cell>
        </row>
        <row r="125">
          <cell r="B125">
            <v>32283</v>
          </cell>
          <cell r="C125" t="str">
            <v>Rua Industrial</v>
          </cell>
          <cell r="D125" t="str">
            <v>278</v>
          </cell>
          <cell r="E125"/>
          <cell r="F125" t="str">
            <v>Industrial</v>
          </cell>
          <cell r="G125" t="str">
            <v>Pato Branco</v>
          </cell>
          <cell r="H125" t="str">
            <v>PR</v>
          </cell>
          <cell r="I125" t="str">
            <v>85506520</v>
          </cell>
          <cell r="J125"/>
          <cell r="K125"/>
          <cell r="L125" t="str">
            <v>Alugado</v>
          </cell>
          <cell r="M125" t="str">
            <v>SIM</v>
          </cell>
          <cell r="N125"/>
          <cell r="O125">
            <v>428155.11</v>
          </cell>
          <cell r="P125">
            <v>428155.11</v>
          </cell>
          <cell r="Q125">
            <v>277</v>
          </cell>
          <cell r="R125" t="str">
            <v>Alugado</v>
          </cell>
          <cell r="S125" t="str">
            <v>SUL</v>
          </cell>
          <cell r="T125" t="str">
            <v>AGÊNCIA</v>
          </cell>
        </row>
        <row r="126">
          <cell r="B126">
            <v>32066</v>
          </cell>
          <cell r="C126" t="str">
            <v>Rua Manoel Pedro Júnior</v>
          </cell>
          <cell r="D126" t="str">
            <v>62</v>
          </cell>
          <cell r="E126"/>
          <cell r="F126" t="str">
            <v>Vila Bocaina</v>
          </cell>
          <cell r="G126" t="str">
            <v>Mauá</v>
          </cell>
          <cell r="H126" t="str">
            <v>SP</v>
          </cell>
          <cell r="I126" t="str">
            <v>09310720</v>
          </cell>
          <cell r="J126">
            <v>382.78</v>
          </cell>
          <cell r="K126">
            <v>379127.51</v>
          </cell>
          <cell r="L126" t="str">
            <v>Cedido</v>
          </cell>
          <cell r="M126" t="str">
            <v>SIM</v>
          </cell>
          <cell r="N126"/>
          <cell r="O126">
            <v>426881.69</v>
          </cell>
          <cell r="P126">
            <v>426881.69</v>
          </cell>
          <cell r="Q126">
            <v>170</v>
          </cell>
          <cell r="R126" t="str">
            <v>Cedido</v>
          </cell>
          <cell r="S126" t="str">
            <v>SUDESTE</v>
          </cell>
          <cell r="T126" t="str">
            <v>AGÊNCIA</v>
          </cell>
        </row>
        <row r="127">
          <cell r="B127">
            <v>34265</v>
          </cell>
          <cell r="C127" t="str">
            <v>Rua Major Francisco Calazans</v>
          </cell>
          <cell r="D127" t="str">
            <v>33</v>
          </cell>
          <cell r="E127"/>
          <cell r="F127" t="str">
            <v>Centro</v>
          </cell>
          <cell r="G127" t="str">
            <v>Ribeira do Pombal</v>
          </cell>
          <cell r="H127" t="str">
            <v>BA</v>
          </cell>
          <cell r="I127" t="str">
            <v>48400000</v>
          </cell>
          <cell r="J127"/>
          <cell r="K127"/>
          <cell r="L127" t="str">
            <v>Alugado</v>
          </cell>
          <cell r="M127" t="str">
            <v>SIM</v>
          </cell>
          <cell r="N127"/>
          <cell r="O127">
            <v>422729.17</v>
          </cell>
          <cell r="P127">
            <v>422729.17</v>
          </cell>
          <cell r="Q127">
            <v>134</v>
          </cell>
          <cell r="R127" t="str">
            <v>Alugado</v>
          </cell>
          <cell r="S127" t="str">
            <v>NE</v>
          </cell>
          <cell r="T127" t="str">
            <v>AGÊNCIA</v>
          </cell>
        </row>
        <row r="128">
          <cell r="B128">
            <v>34198</v>
          </cell>
          <cell r="C128" t="str">
            <v>Rua Dr. Roosevelt Cury</v>
          </cell>
          <cell r="D128" t="str">
            <v>120</v>
          </cell>
          <cell r="E128"/>
          <cell r="F128" t="str">
            <v>Catumbi</v>
          </cell>
          <cell r="G128" t="str">
            <v>Balsas</v>
          </cell>
          <cell r="H128" t="str">
            <v>MA</v>
          </cell>
          <cell r="I128" t="str">
            <v>65800000</v>
          </cell>
          <cell r="J128"/>
          <cell r="K128"/>
          <cell r="L128" t="str">
            <v>Alugado</v>
          </cell>
          <cell r="M128" t="str">
            <v>SIM</v>
          </cell>
          <cell r="N128"/>
          <cell r="O128">
            <v>422679.19</v>
          </cell>
          <cell r="P128">
            <v>422679.19</v>
          </cell>
          <cell r="Q128">
            <v>463</v>
          </cell>
          <cell r="R128" t="str">
            <v>Alugado</v>
          </cell>
          <cell r="S128" t="str">
            <v>NE</v>
          </cell>
          <cell r="T128" t="str">
            <v>AGÊNCIA</v>
          </cell>
        </row>
        <row r="129">
          <cell r="B129">
            <v>1005</v>
          </cell>
          <cell r="C129" t="str">
            <v>Rua Arnaldo Victaliano</v>
          </cell>
          <cell r="D129" t="str">
            <v>1376</v>
          </cell>
          <cell r="E129"/>
          <cell r="F129" t="str">
            <v>Presidente Médici</v>
          </cell>
          <cell r="G129" t="str">
            <v>Ribeirão Preto</v>
          </cell>
          <cell r="H129" t="str">
            <v>SP</v>
          </cell>
          <cell r="I129" t="str">
            <v>14091313</v>
          </cell>
          <cell r="J129">
            <v>324</v>
          </cell>
          <cell r="K129">
            <v>228.9</v>
          </cell>
          <cell r="L129" t="str">
            <v>Cedido</v>
          </cell>
          <cell r="M129" t="str">
            <v>SIM</v>
          </cell>
          <cell r="N129"/>
          <cell r="O129">
            <v>422476.02</v>
          </cell>
          <cell r="P129">
            <v>422476.02</v>
          </cell>
          <cell r="Q129">
            <v>327</v>
          </cell>
          <cell r="R129" t="str">
            <v>Cedido</v>
          </cell>
          <cell r="S129" t="str">
            <v>SUDESTE</v>
          </cell>
          <cell r="T129" t="str">
            <v>AGÊNCIA</v>
          </cell>
        </row>
        <row r="130">
          <cell r="B130">
            <v>31247</v>
          </cell>
          <cell r="C130" t="str">
            <v>Avenida Tenreiro Aranha</v>
          </cell>
          <cell r="D130" t="str">
            <v>2732</v>
          </cell>
          <cell r="E130"/>
          <cell r="F130" t="str">
            <v>Centro</v>
          </cell>
          <cell r="G130" t="str">
            <v>Porto Velho</v>
          </cell>
          <cell r="H130" t="str">
            <v>RO</v>
          </cell>
          <cell r="I130" t="str">
            <v>76801114</v>
          </cell>
          <cell r="J130"/>
          <cell r="K130"/>
          <cell r="L130" t="str">
            <v>Alugado</v>
          </cell>
          <cell r="M130" t="str">
            <v>SIM</v>
          </cell>
          <cell r="N130"/>
          <cell r="O130">
            <v>417497.05</v>
          </cell>
          <cell r="P130">
            <v>417497.05</v>
          </cell>
          <cell r="Q130">
            <v>485</v>
          </cell>
          <cell r="R130" t="str">
            <v>Alugado</v>
          </cell>
          <cell r="S130" t="str">
            <v>NORTE</v>
          </cell>
          <cell r="T130" t="str">
            <v>AGÊNCIA</v>
          </cell>
        </row>
        <row r="131">
          <cell r="B131">
            <v>31706</v>
          </cell>
          <cell r="C131" t="str">
            <v>Rua Benjamin Constant,</v>
          </cell>
          <cell r="D131">
            <v>392</v>
          </cell>
          <cell r="E131"/>
          <cell r="F131" t="str">
            <v>Centro</v>
          </cell>
          <cell r="G131" t="str">
            <v>Nossa Senhora das Dores</v>
          </cell>
          <cell r="H131" t="str">
            <v>SE</v>
          </cell>
          <cell r="I131">
            <v>49600000</v>
          </cell>
          <cell r="J131"/>
          <cell r="K131">
            <v>156</v>
          </cell>
          <cell r="L131" t="str">
            <v>Alugado</v>
          </cell>
          <cell r="M131" t="str">
            <v>SIM</v>
          </cell>
          <cell r="N131"/>
          <cell r="O131">
            <v>416966.89</v>
          </cell>
          <cell r="P131">
            <v>416966.89</v>
          </cell>
          <cell r="Q131">
            <v>177</v>
          </cell>
          <cell r="R131" t="str">
            <v>Alugado</v>
          </cell>
          <cell r="S131" t="str">
            <v>NE</v>
          </cell>
          <cell r="T131" t="str">
            <v>AGÊNCIA</v>
          </cell>
        </row>
        <row r="132">
          <cell r="B132">
            <v>34185</v>
          </cell>
          <cell r="C132" t="str">
            <v>Rua Sete de Setembro</v>
          </cell>
          <cell r="D132" t="str">
            <v>552</v>
          </cell>
          <cell r="E132"/>
          <cell r="F132" t="str">
            <v>Setor Central</v>
          </cell>
          <cell r="G132" t="str">
            <v>Araguaína</v>
          </cell>
          <cell r="H132" t="str">
            <v>TO</v>
          </cell>
          <cell r="I132" t="str">
            <v>77804040</v>
          </cell>
          <cell r="J132">
            <v>160</v>
          </cell>
          <cell r="K132">
            <v>123.5</v>
          </cell>
          <cell r="L132" t="str">
            <v>Alugado</v>
          </cell>
          <cell r="M132" t="str">
            <v>SIM</v>
          </cell>
          <cell r="N132"/>
          <cell r="O132">
            <v>416049.21</v>
          </cell>
          <cell r="P132">
            <v>416049.21</v>
          </cell>
          <cell r="Q132">
            <v>207</v>
          </cell>
          <cell r="R132" t="str">
            <v>Alugado</v>
          </cell>
          <cell r="S132" t="str">
            <v>NORTE</v>
          </cell>
          <cell r="T132" t="str">
            <v>AGÊNCIA</v>
          </cell>
        </row>
        <row r="133">
          <cell r="B133">
            <v>31639</v>
          </cell>
          <cell r="C133" t="str">
            <v>AV. DESEMBARGADOR CLOTÁRIO PORTUGAL</v>
          </cell>
          <cell r="D133" t="str">
            <v>899</v>
          </cell>
          <cell r="E133" t="str">
            <v>sala 17</v>
          </cell>
          <cell r="F133" t="str">
            <v>CENTRO</v>
          </cell>
          <cell r="G133" t="str">
            <v>Campo Largo</v>
          </cell>
          <cell r="H133" t="str">
            <v>PR</v>
          </cell>
          <cell r="I133" t="str">
            <v>83601-320</v>
          </cell>
          <cell r="J133"/>
          <cell r="K133"/>
          <cell r="L133" t="str">
            <v>Alugado</v>
          </cell>
          <cell r="M133" t="str">
            <v>SIM</v>
          </cell>
          <cell r="N133"/>
          <cell r="O133">
            <v>414721.97</v>
          </cell>
          <cell r="P133">
            <v>414721.97</v>
          </cell>
          <cell r="Q133">
            <v>205</v>
          </cell>
          <cell r="R133" t="str">
            <v>Alugado</v>
          </cell>
          <cell r="S133" t="str">
            <v>SUL</v>
          </cell>
          <cell r="T133" t="str">
            <v>AGÊNCIA</v>
          </cell>
        </row>
        <row r="134">
          <cell r="B134">
            <v>31801</v>
          </cell>
          <cell r="C134" t="str">
            <v>RUA MARECHAL DEODORO</v>
          </cell>
          <cell r="D134" t="str">
            <v>S/N</v>
          </cell>
          <cell r="E134"/>
          <cell r="F134" t="str">
            <v>CENTRO</v>
          </cell>
          <cell r="G134" t="str">
            <v>Humaitá</v>
          </cell>
          <cell r="H134" t="str">
            <v>AM</v>
          </cell>
          <cell r="I134" t="str">
            <v>69800000</v>
          </cell>
          <cell r="J134"/>
          <cell r="K134"/>
          <cell r="L134" t="str">
            <v>Cedido</v>
          </cell>
          <cell r="M134" t="str">
            <v>SIM</v>
          </cell>
          <cell r="N134"/>
          <cell r="O134">
            <v>414556.36</v>
          </cell>
          <cell r="P134">
            <v>414556.36</v>
          </cell>
          <cell r="Q134">
            <v>112</v>
          </cell>
          <cell r="R134" t="str">
            <v>Cedido</v>
          </cell>
          <cell r="S134" t="str">
            <v>NORTE</v>
          </cell>
          <cell r="T134" t="str">
            <v>AGÊNCIA</v>
          </cell>
        </row>
        <row r="135">
          <cell r="B135">
            <v>31306</v>
          </cell>
          <cell r="C135" t="str">
            <v>RUA ANTÔNIO ANANIAS</v>
          </cell>
          <cell r="D135" t="str">
            <v>73</v>
          </cell>
          <cell r="E135"/>
          <cell r="F135" t="str">
            <v>CENTRO</v>
          </cell>
          <cell r="G135" t="str">
            <v>Itabaiana</v>
          </cell>
          <cell r="H135" t="str">
            <v>PB</v>
          </cell>
          <cell r="I135" t="str">
            <v>58360970</v>
          </cell>
          <cell r="J135"/>
          <cell r="K135"/>
          <cell r="L135" t="str">
            <v>Alugado</v>
          </cell>
          <cell r="M135" t="str">
            <v>SIM</v>
          </cell>
          <cell r="N135"/>
          <cell r="O135">
            <v>413458.61</v>
          </cell>
          <cell r="P135">
            <v>413458.61</v>
          </cell>
          <cell r="Q135">
            <v>137</v>
          </cell>
          <cell r="R135" t="str">
            <v>Alugado</v>
          </cell>
          <cell r="S135" t="str">
            <v>NE</v>
          </cell>
          <cell r="T135" t="str">
            <v>AGÊNCIA</v>
          </cell>
        </row>
        <row r="136">
          <cell r="B136">
            <v>1151</v>
          </cell>
          <cell r="C136" t="str">
            <v>Rua Sete de Setembro</v>
          </cell>
          <cell r="D136" t="str">
            <v>274</v>
          </cell>
          <cell r="E136" t="str">
            <v>Conjunto 201</v>
          </cell>
          <cell r="F136" t="str">
            <v>Centro</v>
          </cell>
          <cell r="G136" t="str">
            <v>Pelotas</v>
          </cell>
          <cell r="H136" t="str">
            <v>RS</v>
          </cell>
          <cell r="I136" t="str">
            <v>96015300</v>
          </cell>
          <cell r="J136"/>
          <cell r="K136"/>
          <cell r="L136" t="str">
            <v>Alugado</v>
          </cell>
          <cell r="M136" t="str">
            <v>SIM</v>
          </cell>
          <cell r="N136"/>
          <cell r="O136">
            <v>413431.55</v>
          </cell>
          <cell r="P136">
            <v>413431.55</v>
          </cell>
          <cell r="Q136">
            <v>369</v>
          </cell>
          <cell r="R136" t="str">
            <v>Alugado</v>
          </cell>
          <cell r="S136" t="str">
            <v>SUL</v>
          </cell>
          <cell r="T136" t="str">
            <v>AGÊNCIA</v>
          </cell>
        </row>
        <row r="137">
          <cell r="B137">
            <v>898</v>
          </cell>
          <cell r="C137" t="str">
            <v>Rua Padre Álvares Pitangueira</v>
          </cell>
          <cell r="D137">
            <v>22</v>
          </cell>
          <cell r="E137"/>
          <cell r="F137" t="str">
            <v>Centro</v>
          </cell>
          <cell r="G137" t="str">
            <v>Lagarto</v>
          </cell>
          <cell r="H137" t="str">
            <v>SE</v>
          </cell>
          <cell r="I137">
            <v>49400000</v>
          </cell>
          <cell r="J137"/>
          <cell r="K137">
            <v>313.23</v>
          </cell>
          <cell r="L137" t="str">
            <v>Alugado</v>
          </cell>
          <cell r="M137" t="str">
            <v>SIM</v>
          </cell>
          <cell r="N137"/>
          <cell r="O137">
            <v>411023.62</v>
          </cell>
          <cell r="P137">
            <v>411023.62</v>
          </cell>
          <cell r="Q137">
            <v>203</v>
          </cell>
          <cell r="R137" t="str">
            <v>Alugado</v>
          </cell>
          <cell r="S137" t="str">
            <v>NE</v>
          </cell>
          <cell r="T137" t="str">
            <v>AGÊNCIA</v>
          </cell>
        </row>
        <row r="138">
          <cell r="B138">
            <v>31757</v>
          </cell>
          <cell r="C138" t="str">
            <v>Praça André Xavier Mundim</v>
          </cell>
          <cell r="D138" t="str">
            <v>34</v>
          </cell>
          <cell r="E138"/>
          <cell r="F138" t="str">
            <v>Centro</v>
          </cell>
          <cell r="G138" t="str">
            <v>Goiás</v>
          </cell>
          <cell r="H138" t="str">
            <v>GO</v>
          </cell>
          <cell r="I138" t="str">
            <v>76600000</v>
          </cell>
          <cell r="J138"/>
          <cell r="K138"/>
          <cell r="L138" t="str">
            <v>Alugado</v>
          </cell>
          <cell r="M138" t="str">
            <v>SIM</v>
          </cell>
          <cell r="N138"/>
          <cell r="O138">
            <v>405305.35</v>
          </cell>
          <cell r="P138">
            <v>405305.35</v>
          </cell>
          <cell r="Q138">
            <v>184</v>
          </cell>
          <cell r="R138" t="str">
            <v>Alugado</v>
          </cell>
          <cell r="S138" t="str">
            <v>CO</v>
          </cell>
          <cell r="T138" t="str">
            <v>AGÊNCIA</v>
          </cell>
        </row>
        <row r="139">
          <cell r="B139">
            <v>31439</v>
          </cell>
          <cell r="C139" t="str">
            <v>Pç. Dr. Carlos Versiani</v>
          </cell>
          <cell r="D139" t="str">
            <v>55</v>
          </cell>
          <cell r="E139" t="str">
            <v>2° andar</v>
          </cell>
          <cell r="F139" t="str">
            <v>Centro</v>
          </cell>
          <cell r="G139" t="str">
            <v>Montes Claros</v>
          </cell>
          <cell r="H139" t="str">
            <v>MG</v>
          </cell>
          <cell r="I139" t="str">
            <v>39400-612</v>
          </cell>
          <cell r="J139"/>
          <cell r="K139"/>
          <cell r="L139" t="str">
            <v>Cedido</v>
          </cell>
          <cell r="M139" t="str">
            <v>SIM</v>
          </cell>
          <cell r="N139"/>
          <cell r="O139">
            <v>404470.15</v>
          </cell>
          <cell r="P139">
            <v>404470.15</v>
          </cell>
          <cell r="Q139">
            <v>285</v>
          </cell>
          <cell r="R139" t="str">
            <v>Cedido</v>
          </cell>
          <cell r="S139" t="str">
            <v>SUDESTE</v>
          </cell>
          <cell r="T139" t="str">
            <v>AGÊNCIA</v>
          </cell>
        </row>
        <row r="140">
          <cell r="B140">
            <v>32099</v>
          </cell>
          <cell r="C140" t="str">
            <v>Rua 01</v>
          </cell>
          <cell r="D140" t="str">
            <v>47</v>
          </cell>
          <cell r="E140" t="str">
            <v>Lote 04, Quadra 17</v>
          </cell>
          <cell r="F140" t="str">
            <v>Jardim Tropical</v>
          </cell>
          <cell r="G140" t="str">
            <v>Confresa</v>
          </cell>
          <cell r="H140" t="str">
            <v>MT</v>
          </cell>
          <cell r="I140" t="str">
            <v>78652000</v>
          </cell>
          <cell r="J140"/>
          <cell r="K140"/>
          <cell r="L140" t="str">
            <v>Alugado</v>
          </cell>
          <cell r="M140" t="str">
            <v>SIM</v>
          </cell>
          <cell r="N140"/>
          <cell r="O140">
            <v>401151.78</v>
          </cell>
          <cell r="P140">
            <v>401151.78</v>
          </cell>
          <cell r="Q140">
            <v>112</v>
          </cell>
          <cell r="R140" t="str">
            <v>Alugado</v>
          </cell>
          <cell r="S140" t="str">
            <v>CO</v>
          </cell>
          <cell r="T140" t="str">
            <v>AGÊNCIA</v>
          </cell>
        </row>
        <row r="141">
          <cell r="B141">
            <v>32262</v>
          </cell>
          <cell r="C141" t="str">
            <v>Avenida Acioni Souza Filho</v>
          </cell>
          <cell r="D141">
            <v>483</v>
          </cell>
          <cell r="E141" t="str">
            <v>3º andar</v>
          </cell>
          <cell r="F141" t="str">
            <v>Praia Comprida</v>
          </cell>
          <cell r="G141" t="str">
            <v>São José</v>
          </cell>
          <cell r="H141" t="str">
            <v>SC</v>
          </cell>
          <cell r="I141">
            <v>88102404</v>
          </cell>
          <cell r="J141"/>
          <cell r="K141">
            <v>180.12</v>
          </cell>
          <cell r="L141" t="str">
            <v>Cedido</v>
          </cell>
          <cell r="M141" t="str">
            <v>SIM</v>
          </cell>
          <cell r="N141"/>
          <cell r="O141">
            <v>401026.05</v>
          </cell>
          <cell r="P141">
            <v>401026.05</v>
          </cell>
          <cell r="Q141">
            <v>208</v>
          </cell>
          <cell r="R141" t="e">
            <v>#N/A</v>
          </cell>
          <cell r="S141" t="str">
            <v>SUL</v>
          </cell>
          <cell r="T141" t="str">
            <v>AGÊNCIA</v>
          </cell>
        </row>
        <row r="142">
          <cell r="B142">
            <v>34178</v>
          </cell>
          <cell r="C142" t="str">
            <v>Rua Padre Clemente Marton Segura</v>
          </cell>
          <cell r="D142" t="str">
            <v>51</v>
          </cell>
          <cell r="E142"/>
          <cell r="F142" t="str">
            <v>Higienópolis</v>
          </cell>
          <cell r="G142" t="str">
            <v>São José do Rio Preto</v>
          </cell>
          <cell r="H142" t="str">
            <v>SP</v>
          </cell>
          <cell r="I142" t="str">
            <v>15085480</v>
          </cell>
          <cell r="J142">
            <v>360</v>
          </cell>
          <cell r="K142">
            <v>250.92</v>
          </cell>
          <cell r="L142" t="str">
            <v>Alugado</v>
          </cell>
          <cell r="M142" t="str">
            <v>SIM</v>
          </cell>
          <cell r="N142"/>
          <cell r="O142">
            <v>397711.83</v>
          </cell>
          <cell r="P142">
            <v>397711.83</v>
          </cell>
          <cell r="Q142">
            <v>177</v>
          </cell>
          <cell r="R142" t="str">
            <v>Alugado</v>
          </cell>
          <cell r="S142" t="str">
            <v>SUDESTE</v>
          </cell>
          <cell r="T142" t="str">
            <v>AGÊNCIA</v>
          </cell>
        </row>
        <row r="143">
          <cell r="B143">
            <v>32135</v>
          </cell>
          <cell r="C143" t="str">
            <v>Rua Clores Miranda</v>
          </cell>
          <cell r="D143" t="str">
            <v>702</v>
          </cell>
          <cell r="E143"/>
          <cell r="F143" t="str">
            <v>Centro</v>
          </cell>
          <cell r="G143" t="str">
            <v>Bacabal</v>
          </cell>
          <cell r="H143" t="str">
            <v>MA</v>
          </cell>
          <cell r="I143" t="str">
            <v>65700000</v>
          </cell>
          <cell r="J143"/>
          <cell r="K143"/>
          <cell r="L143" t="str">
            <v>Alugado</v>
          </cell>
          <cell r="M143" t="str">
            <v>SIM</v>
          </cell>
          <cell r="N143"/>
          <cell r="O143">
            <v>393372.17</v>
          </cell>
          <cell r="P143">
            <v>393372.17</v>
          </cell>
          <cell r="Q143">
            <v>276</v>
          </cell>
          <cell r="R143" t="str">
            <v>Alugado</v>
          </cell>
          <cell r="S143" t="str">
            <v>NE</v>
          </cell>
          <cell r="T143" t="str">
            <v>AGÊNCIA</v>
          </cell>
        </row>
        <row r="144">
          <cell r="B144">
            <v>31618</v>
          </cell>
          <cell r="C144" t="str">
            <v>Rua Dezoito</v>
          </cell>
          <cell r="D144" t="str">
            <v>2297</v>
          </cell>
          <cell r="E144"/>
          <cell r="F144" t="str">
            <v>São Benedito</v>
          </cell>
          <cell r="G144" t="str">
            <v>Timon</v>
          </cell>
          <cell r="H144" t="str">
            <v>MA</v>
          </cell>
          <cell r="I144" t="str">
            <v>65636327</v>
          </cell>
          <cell r="J144"/>
          <cell r="K144"/>
          <cell r="L144" t="str">
            <v>Alugado</v>
          </cell>
          <cell r="M144" t="str">
            <v>SIM</v>
          </cell>
          <cell r="N144"/>
          <cell r="O144">
            <v>389637.36</v>
          </cell>
          <cell r="P144">
            <v>389637.36</v>
          </cell>
          <cell r="Q144">
            <v>306</v>
          </cell>
          <cell r="R144" t="str">
            <v>Alugado</v>
          </cell>
          <cell r="S144" t="str">
            <v>NE</v>
          </cell>
          <cell r="T144" t="str">
            <v>AGÊNCIA</v>
          </cell>
        </row>
        <row r="145">
          <cell r="B145">
            <v>32115</v>
          </cell>
          <cell r="C145" t="str">
            <v>Rua José de Carvalho</v>
          </cell>
          <cell r="D145" t="str">
            <v>70</v>
          </cell>
          <cell r="E145"/>
          <cell r="F145" t="str">
            <v>Centro</v>
          </cell>
          <cell r="G145" t="str">
            <v>Jataí</v>
          </cell>
          <cell r="H145" t="str">
            <v>GO</v>
          </cell>
          <cell r="I145" t="str">
            <v>75800052</v>
          </cell>
          <cell r="J145"/>
          <cell r="K145"/>
          <cell r="L145" t="str">
            <v>Alugado</v>
          </cell>
          <cell r="M145" t="str">
            <v>SIM</v>
          </cell>
          <cell r="N145"/>
          <cell r="O145">
            <v>386180.39</v>
          </cell>
          <cell r="P145">
            <v>386180.39</v>
          </cell>
          <cell r="Q145">
            <v>157</v>
          </cell>
          <cell r="R145" t="str">
            <v>Alugado</v>
          </cell>
          <cell r="S145" t="str">
            <v>CO</v>
          </cell>
          <cell r="T145" t="str">
            <v>AGÊNCIA</v>
          </cell>
        </row>
        <row r="146">
          <cell r="B146">
            <v>31569</v>
          </cell>
          <cell r="C146" t="str">
            <v>RUA JOÃO BENTO SILVARES</v>
          </cell>
          <cell r="D146" t="str">
            <v>232</v>
          </cell>
          <cell r="E146" t="str">
            <v>3º andar</v>
          </cell>
          <cell r="F146" t="str">
            <v>CENTRO</v>
          </cell>
          <cell r="G146" t="str">
            <v>São Mateus</v>
          </cell>
          <cell r="H146" t="str">
            <v>ES</v>
          </cell>
          <cell r="I146" t="str">
            <v>29930020</v>
          </cell>
          <cell r="J146"/>
          <cell r="K146"/>
          <cell r="L146" t="str">
            <v>Alugado</v>
          </cell>
          <cell r="M146" t="str">
            <v>SIM</v>
          </cell>
          <cell r="N146"/>
          <cell r="O146">
            <v>385093.97</v>
          </cell>
          <cell r="P146">
            <v>385093.97</v>
          </cell>
          <cell r="Q146">
            <v>210</v>
          </cell>
          <cell r="R146" t="str">
            <v>Alugado</v>
          </cell>
          <cell r="S146" t="str">
            <v>SUDESTE</v>
          </cell>
          <cell r="T146" t="str">
            <v>AGÊNCIA</v>
          </cell>
        </row>
        <row r="147">
          <cell r="B147">
            <v>34046</v>
          </cell>
          <cell r="C147" t="str">
            <v>Rua Major Lula</v>
          </cell>
          <cell r="D147" t="str">
            <v>77</v>
          </cell>
          <cell r="E147"/>
          <cell r="F147" t="str">
            <v>Penedo</v>
          </cell>
          <cell r="G147" t="str">
            <v>Caicó</v>
          </cell>
          <cell r="H147" t="str">
            <v>RN</v>
          </cell>
          <cell r="I147" t="str">
            <v>59300000</v>
          </cell>
          <cell r="J147">
            <v>200</v>
          </cell>
          <cell r="K147">
            <v>196.02</v>
          </cell>
          <cell r="L147" t="str">
            <v>Alugado</v>
          </cell>
          <cell r="M147" t="str">
            <v>SIM</v>
          </cell>
          <cell r="N147"/>
          <cell r="O147">
            <v>381191.39</v>
          </cell>
          <cell r="P147">
            <v>381191.39</v>
          </cell>
          <cell r="Q147">
            <v>240</v>
          </cell>
          <cell r="R147" t="str">
            <v>Alugado</v>
          </cell>
          <cell r="S147" t="str">
            <v>NE</v>
          </cell>
          <cell r="T147" t="str">
            <v>AGÊNCIA</v>
          </cell>
        </row>
        <row r="148">
          <cell r="B148">
            <v>34046</v>
          </cell>
          <cell r="C148" t="str">
            <v>Rua Major Lula</v>
          </cell>
          <cell r="D148" t="str">
            <v>77</v>
          </cell>
          <cell r="E148"/>
          <cell r="F148" t="str">
            <v>Penedo</v>
          </cell>
          <cell r="G148" t="str">
            <v>Caicó</v>
          </cell>
          <cell r="H148" t="str">
            <v>RN</v>
          </cell>
          <cell r="I148" t="str">
            <v>59300000</v>
          </cell>
          <cell r="J148"/>
          <cell r="K148"/>
          <cell r="L148" t="str">
            <v>Alugado</v>
          </cell>
          <cell r="M148" t="str">
            <v>SIM</v>
          </cell>
          <cell r="N148"/>
          <cell r="O148">
            <v>381191.39</v>
          </cell>
          <cell r="P148">
            <v>381191.39</v>
          </cell>
          <cell r="Q148">
            <v>240</v>
          </cell>
          <cell r="R148" t="str">
            <v>Alugado</v>
          </cell>
          <cell r="S148" t="str">
            <v>NE</v>
          </cell>
          <cell r="T148" t="str">
            <v>AGÊNCIA</v>
          </cell>
        </row>
        <row r="149">
          <cell r="B149">
            <v>1050</v>
          </cell>
          <cell r="C149" t="str">
            <v>Rua Péricles Machado</v>
          </cell>
          <cell r="D149" t="str">
            <v>3</v>
          </cell>
          <cell r="E149"/>
          <cell r="F149" t="str">
            <v>Centro</v>
          </cell>
          <cell r="G149" t="str">
            <v>São João dos Patos</v>
          </cell>
          <cell r="H149" t="str">
            <v>MA</v>
          </cell>
          <cell r="I149" t="str">
            <v>65.665000</v>
          </cell>
          <cell r="J149"/>
          <cell r="K149"/>
          <cell r="L149" t="str">
            <v>Alugado</v>
          </cell>
          <cell r="M149" t="str">
            <v>SIM</v>
          </cell>
          <cell r="N149"/>
          <cell r="O149">
            <v>380941.04</v>
          </cell>
          <cell r="P149">
            <v>380941.04</v>
          </cell>
          <cell r="Q149">
            <v>367</v>
          </cell>
          <cell r="R149" t="str">
            <v>Alugado</v>
          </cell>
          <cell r="S149" t="str">
            <v>NE</v>
          </cell>
          <cell r="T149" t="str">
            <v>AGÊNCIA</v>
          </cell>
        </row>
        <row r="150">
          <cell r="B150">
            <v>829</v>
          </cell>
          <cell r="C150" t="str">
            <v>Avenida Getúlio Vargas</v>
          </cell>
          <cell r="D150" t="str">
            <v>305</v>
          </cell>
          <cell r="E150" t="str">
            <v>Sl.202, 204, 206,208</v>
          </cell>
          <cell r="F150" t="str">
            <v>Centro</v>
          </cell>
          <cell r="G150" t="str">
            <v>Colatina</v>
          </cell>
          <cell r="H150" t="str">
            <v>ES</v>
          </cell>
          <cell r="I150" t="str">
            <v>29700011</v>
          </cell>
          <cell r="J150"/>
          <cell r="K150"/>
          <cell r="L150" t="str">
            <v>Cedido</v>
          </cell>
          <cell r="M150" t="str">
            <v>SIM</v>
          </cell>
          <cell r="N150"/>
          <cell r="O150">
            <v>380419.66</v>
          </cell>
          <cell r="P150">
            <v>380419.66</v>
          </cell>
          <cell r="Q150">
            <v>217</v>
          </cell>
          <cell r="R150" t="str">
            <v>Cedido</v>
          </cell>
          <cell r="S150" t="str">
            <v>SUDESTE</v>
          </cell>
          <cell r="T150" t="str">
            <v>AGÊNCIA</v>
          </cell>
        </row>
        <row r="151">
          <cell r="B151">
            <v>31559</v>
          </cell>
          <cell r="C151" t="str">
            <v>Avenida Teixeira e Souza</v>
          </cell>
          <cell r="D151" t="str">
            <v>501</v>
          </cell>
          <cell r="E151" t="str">
            <v>Cob. 1</v>
          </cell>
          <cell r="F151" t="str">
            <v>Centro</v>
          </cell>
          <cell r="G151" t="str">
            <v>Cabo Frio</v>
          </cell>
          <cell r="H151" t="str">
            <v>RJ</v>
          </cell>
          <cell r="I151" t="str">
            <v>28907410</v>
          </cell>
          <cell r="J151"/>
          <cell r="K151"/>
          <cell r="L151" t="str">
            <v>Alugado</v>
          </cell>
          <cell r="M151" t="str">
            <v>SIM</v>
          </cell>
          <cell r="N151"/>
          <cell r="O151">
            <v>378877.17</v>
          </cell>
          <cell r="P151">
            <v>378877.17</v>
          </cell>
          <cell r="Q151">
            <v>178</v>
          </cell>
          <cell r="R151" t="str">
            <v>Alugado</v>
          </cell>
          <cell r="S151" t="str">
            <v>SUDESTE</v>
          </cell>
          <cell r="T151" t="str">
            <v>AGÊNCIA</v>
          </cell>
        </row>
        <row r="152">
          <cell r="B152">
            <v>1154</v>
          </cell>
          <cell r="C152" t="str">
            <v>Avenida Maurício Cardoso</v>
          </cell>
          <cell r="D152" t="str">
            <v>256</v>
          </cell>
          <cell r="E152" t="str">
            <v>1º Andar - Sala 25</v>
          </cell>
          <cell r="F152" t="str">
            <v>Centro</v>
          </cell>
          <cell r="G152" t="str">
            <v>Erechim</v>
          </cell>
          <cell r="H152" t="str">
            <v>RS</v>
          </cell>
          <cell r="I152" t="str">
            <v>99700012</v>
          </cell>
          <cell r="J152"/>
          <cell r="K152"/>
          <cell r="L152" t="str">
            <v>Alugado</v>
          </cell>
          <cell r="M152" t="str">
            <v>SIM</v>
          </cell>
          <cell r="N152"/>
          <cell r="O152">
            <v>378035.49</v>
          </cell>
          <cell r="P152">
            <v>378035.49</v>
          </cell>
          <cell r="Q152">
            <v>505</v>
          </cell>
          <cell r="R152" t="str">
            <v>Alugado</v>
          </cell>
          <cell r="S152" t="str">
            <v>SUL</v>
          </cell>
          <cell r="T152" t="str">
            <v>AGÊNCIA</v>
          </cell>
        </row>
        <row r="153">
          <cell r="B153">
            <v>31509</v>
          </cell>
          <cell r="C153" t="str">
            <v>Avenida Araguaia</v>
          </cell>
          <cell r="D153" t="str">
            <v>383</v>
          </cell>
          <cell r="E153"/>
          <cell r="F153" t="str">
            <v>Centro</v>
          </cell>
          <cell r="G153" t="str">
            <v>Água Boa</v>
          </cell>
          <cell r="H153" t="str">
            <v>MT</v>
          </cell>
          <cell r="I153" t="str">
            <v>78635000</v>
          </cell>
          <cell r="J153"/>
          <cell r="K153"/>
          <cell r="L153" t="str">
            <v>Cedido</v>
          </cell>
          <cell r="M153" t="str">
            <v>SIM</v>
          </cell>
          <cell r="N153"/>
          <cell r="O153">
            <v>376896.05</v>
          </cell>
          <cell r="P153">
            <v>376896.05</v>
          </cell>
          <cell r="Q153">
            <v>119</v>
          </cell>
          <cell r="R153" t="str">
            <v>Cedido</v>
          </cell>
          <cell r="S153" t="str">
            <v>CO</v>
          </cell>
          <cell r="T153" t="str">
            <v>AGÊNCIA</v>
          </cell>
        </row>
        <row r="154">
          <cell r="B154">
            <v>32097</v>
          </cell>
          <cell r="C154" t="str">
            <v>Avenida Rio Grande do Sul</v>
          </cell>
          <cell r="D154" t="str">
            <v>1345</v>
          </cell>
          <cell r="E154" t="str">
            <v>Salas 307, 308 e 309</v>
          </cell>
          <cell r="F154" t="str">
            <v>Estados</v>
          </cell>
          <cell r="G154" t="str">
            <v>João Pessoa</v>
          </cell>
          <cell r="H154" t="str">
            <v>PB</v>
          </cell>
          <cell r="I154" t="str">
            <v>58030020</v>
          </cell>
          <cell r="J154"/>
          <cell r="K154"/>
          <cell r="L154" t="str">
            <v>Alugado</v>
          </cell>
          <cell r="M154" t="str">
            <v>SIM</v>
          </cell>
          <cell r="N154"/>
          <cell r="O154">
            <v>371466.42</v>
          </cell>
          <cell r="P154">
            <v>371466.42</v>
          </cell>
          <cell r="Q154">
            <v>293</v>
          </cell>
          <cell r="R154" t="str">
            <v>Alugado</v>
          </cell>
          <cell r="S154" t="str">
            <v>NE</v>
          </cell>
          <cell r="T154" t="str">
            <v>AGÊNCIA</v>
          </cell>
        </row>
        <row r="155">
          <cell r="B155">
            <v>31641</v>
          </cell>
          <cell r="C155" t="str">
            <v>Rua da Oficina</v>
          </cell>
          <cell r="D155" t="str">
            <v>27</v>
          </cell>
          <cell r="E155"/>
          <cell r="F155" t="str">
            <v>Centro</v>
          </cell>
          <cell r="G155" t="str">
            <v>Governador Nunes Freire</v>
          </cell>
          <cell r="H155" t="str">
            <v>MA</v>
          </cell>
          <cell r="I155" t="str">
            <v>65284000</v>
          </cell>
          <cell r="J155"/>
          <cell r="K155"/>
          <cell r="L155" t="str">
            <v>Alugado</v>
          </cell>
          <cell r="M155" t="str">
            <v>SIM</v>
          </cell>
          <cell r="N155"/>
          <cell r="O155">
            <v>370913.58</v>
          </cell>
          <cell r="P155">
            <v>370913.58</v>
          </cell>
          <cell r="Q155">
            <v>252</v>
          </cell>
          <cell r="R155" t="str">
            <v>Alugado</v>
          </cell>
          <cell r="S155" t="str">
            <v>NE</v>
          </cell>
          <cell r="T155" t="str">
            <v>AGÊNCIA</v>
          </cell>
        </row>
        <row r="156">
          <cell r="B156">
            <v>31593</v>
          </cell>
          <cell r="C156" t="str">
            <v>Rua Duque de Caxias</v>
          </cell>
          <cell r="D156" t="str">
            <v>1233</v>
          </cell>
          <cell r="E156"/>
          <cell r="F156" t="str">
            <v>Centro</v>
          </cell>
          <cell r="G156" t="str">
            <v>Porto Velho</v>
          </cell>
          <cell r="H156" t="str">
            <v>RO</v>
          </cell>
          <cell r="I156" t="str">
            <v>76801126</v>
          </cell>
          <cell r="J156"/>
          <cell r="K156"/>
          <cell r="L156" t="str">
            <v>Próprio</v>
          </cell>
          <cell r="M156" t="str">
            <v>SIM</v>
          </cell>
          <cell r="N156">
            <v>369416.04</v>
          </cell>
          <cell r="O156"/>
          <cell r="P156">
            <v>369416.04</v>
          </cell>
          <cell r="Q156"/>
          <cell r="R156" t="str">
            <v>Próprio</v>
          </cell>
          <cell r="S156" t="str">
            <v>NORTE</v>
          </cell>
          <cell r="T156" t="str">
            <v>Próprio</v>
          </cell>
        </row>
        <row r="157">
          <cell r="B157">
            <v>34222</v>
          </cell>
          <cell r="C157" t="str">
            <v>Rua Piratini</v>
          </cell>
          <cell r="D157" t="str">
            <v>2190</v>
          </cell>
          <cell r="E157"/>
          <cell r="F157" t="str">
            <v>Centro</v>
          </cell>
          <cell r="G157" t="str">
            <v>Toledo</v>
          </cell>
          <cell r="H157" t="str">
            <v>PR</v>
          </cell>
          <cell r="I157" t="str">
            <v>85901010</v>
          </cell>
          <cell r="J157"/>
          <cell r="K157"/>
          <cell r="L157" t="str">
            <v>Alugado</v>
          </cell>
          <cell r="M157" t="str">
            <v>SIM</v>
          </cell>
          <cell r="N157"/>
          <cell r="O157">
            <v>367856.87</v>
          </cell>
          <cell r="P157">
            <v>367856.87</v>
          </cell>
          <cell r="Q157">
            <v>158</v>
          </cell>
          <cell r="R157" t="str">
            <v>Alugado</v>
          </cell>
          <cell r="S157" t="str">
            <v>SUL</v>
          </cell>
          <cell r="T157" t="str">
            <v>AGÊNCIA</v>
          </cell>
        </row>
        <row r="158">
          <cell r="B158">
            <v>32146</v>
          </cell>
          <cell r="C158" t="str">
            <v>Rua José Alves de Lima</v>
          </cell>
          <cell r="D158">
            <v>126</v>
          </cell>
          <cell r="E158"/>
          <cell r="F158" t="str">
            <v>Centro</v>
          </cell>
          <cell r="G158" t="str">
            <v>Itabaiana</v>
          </cell>
          <cell r="H158" t="str">
            <v>SE</v>
          </cell>
          <cell r="I158">
            <v>49500061</v>
          </cell>
          <cell r="J158"/>
          <cell r="K158">
            <v>215.55</v>
          </cell>
          <cell r="L158" t="str">
            <v>Alugado</v>
          </cell>
          <cell r="M158" t="str">
            <v>SIM</v>
          </cell>
          <cell r="N158"/>
          <cell r="O158">
            <v>367782.44</v>
          </cell>
          <cell r="P158">
            <v>367782.44</v>
          </cell>
          <cell r="Q158">
            <v>269</v>
          </cell>
          <cell r="R158" t="str">
            <v>Alugado</v>
          </cell>
          <cell r="S158" t="str">
            <v>NE</v>
          </cell>
          <cell r="T158" t="str">
            <v>AGÊNCIA</v>
          </cell>
        </row>
        <row r="159">
          <cell r="B159">
            <v>31883</v>
          </cell>
          <cell r="C159" t="str">
            <v>Avenida Expedito Garcia</v>
          </cell>
          <cell r="D159" t="str">
            <v>99</v>
          </cell>
          <cell r="E159" t="str">
            <v>Loja 19</v>
          </cell>
          <cell r="F159" t="str">
            <v>Campo Grande</v>
          </cell>
          <cell r="G159" t="str">
            <v>Cariacica</v>
          </cell>
          <cell r="H159" t="str">
            <v>ES</v>
          </cell>
          <cell r="I159" t="str">
            <v>29146201</v>
          </cell>
          <cell r="J159"/>
          <cell r="K159"/>
          <cell r="L159" t="str">
            <v>Alugado</v>
          </cell>
          <cell r="M159" t="str">
            <v>SIM</v>
          </cell>
          <cell r="N159"/>
          <cell r="O159">
            <v>366142.83</v>
          </cell>
          <cell r="P159">
            <v>366142.83</v>
          </cell>
          <cell r="Q159">
            <v>201</v>
          </cell>
          <cell r="R159" t="str">
            <v>Alugado</v>
          </cell>
          <cell r="S159" t="str">
            <v>SUDESTE</v>
          </cell>
          <cell r="T159" t="str">
            <v>AGÊNCIA</v>
          </cell>
        </row>
        <row r="160">
          <cell r="B160">
            <v>34223</v>
          </cell>
          <cell r="C160" t="str">
            <v>Rua E</v>
          </cell>
          <cell r="D160" t="str">
            <v>116</v>
          </cell>
          <cell r="E160"/>
          <cell r="F160" t="str">
            <v>Santa Isabel</v>
          </cell>
          <cell r="G160" t="str">
            <v>Tucuruí</v>
          </cell>
          <cell r="H160" t="str">
            <v>PA</v>
          </cell>
          <cell r="I160" t="str">
            <v>68458-370</v>
          </cell>
          <cell r="J160">
            <v>274.08999999999997</v>
          </cell>
          <cell r="K160">
            <v>274.08999999999997</v>
          </cell>
          <cell r="L160" t="str">
            <v>Alugado</v>
          </cell>
          <cell r="M160" t="str">
            <v>SIM</v>
          </cell>
          <cell r="N160"/>
          <cell r="O160">
            <v>365996.76</v>
          </cell>
          <cell r="P160">
            <v>365996.76</v>
          </cell>
          <cell r="Q160">
            <v>191</v>
          </cell>
          <cell r="R160" t="str">
            <v>Alugado</v>
          </cell>
          <cell r="S160" t="str">
            <v>NORTE</v>
          </cell>
          <cell r="T160" t="str">
            <v>AGÊNCIA</v>
          </cell>
        </row>
        <row r="161">
          <cell r="B161">
            <v>271</v>
          </cell>
          <cell r="C161" t="str">
            <v>AV.FRANKLIN ROOSEVELT</v>
          </cell>
          <cell r="D161" t="str">
            <v>146</v>
          </cell>
          <cell r="E161" t="str">
            <v>salas 601 e 602</v>
          </cell>
          <cell r="F161" t="str">
            <v>Castelo</v>
          </cell>
          <cell r="G161" t="str">
            <v>Rio de Janeiro</v>
          </cell>
          <cell r="H161" t="str">
            <v>RJ</v>
          </cell>
          <cell r="I161">
            <v>239126.06</v>
          </cell>
          <cell r="J161"/>
          <cell r="K161">
            <v>239126.06</v>
          </cell>
          <cell r="L161"/>
          <cell r="M161"/>
          <cell r="N161">
            <v>364398.69</v>
          </cell>
          <cell r="O161"/>
          <cell r="P161">
            <v>364398.69</v>
          </cell>
          <cell r="Q161"/>
          <cell r="R161" t="str">
            <v>Próprio</v>
          </cell>
          <cell r="S161" t="str">
            <v>SEDE</v>
          </cell>
          <cell r="T161" t="str">
            <v>Sede IBGE</v>
          </cell>
        </row>
        <row r="162">
          <cell r="B162">
            <v>31902</v>
          </cell>
          <cell r="C162" t="str">
            <v>Rua Major Limírio</v>
          </cell>
          <cell r="D162" t="str">
            <v>120</v>
          </cell>
          <cell r="E162"/>
          <cell r="F162" t="str">
            <v>Centro</v>
          </cell>
          <cell r="G162" t="str">
            <v>Morrinhos</v>
          </cell>
          <cell r="H162" t="str">
            <v>GO</v>
          </cell>
          <cell r="I162" t="str">
            <v>75650000</v>
          </cell>
          <cell r="J162"/>
          <cell r="K162"/>
          <cell r="L162" t="str">
            <v>Alugado</v>
          </cell>
          <cell r="M162" t="str">
            <v>SIM</v>
          </cell>
          <cell r="N162"/>
          <cell r="O162">
            <v>360911.84</v>
          </cell>
          <cell r="P162">
            <v>360911.84</v>
          </cell>
          <cell r="Q162">
            <v>131</v>
          </cell>
          <cell r="R162" t="str">
            <v>Alugado</v>
          </cell>
          <cell r="S162" t="str">
            <v>CO</v>
          </cell>
          <cell r="T162" t="str">
            <v>AGÊNCIA</v>
          </cell>
        </row>
        <row r="163">
          <cell r="B163">
            <v>31393</v>
          </cell>
          <cell r="C163" t="str">
            <v>Rua Clevelândia</v>
          </cell>
          <cell r="D163" t="str">
            <v>442</v>
          </cell>
          <cell r="E163" t="str">
            <v>D - Sala 01</v>
          </cell>
          <cell r="F163" t="str">
            <v>Centro</v>
          </cell>
          <cell r="G163" t="str">
            <v>Chapecó</v>
          </cell>
          <cell r="H163" t="str">
            <v>SC</v>
          </cell>
          <cell r="I163" t="str">
            <v>89802410</v>
          </cell>
          <cell r="J163">
            <v>292.5</v>
          </cell>
          <cell r="K163">
            <v>198.44</v>
          </cell>
          <cell r="L163" t="str">
            <v>Alugado</v>
          </cell>
          <cell r="M163" t="str">
            <v>SIM</v>
          </cell>
          <cell r="N163"/>
          <cell r="O163">
            <v>359547.7</v>
          </cell>
          <cell r="P163">
            <v>359547.7</v>
          </cell>
          <cell r="Q163">
            <v>221</v>
          </cell>
          <cell r="R163" t="str">
            <v>Alugado</v>
          </cell>
          <cell r="S163" t="str">
            <v>SUL</v>
          </cell>
          <cell r="T163" t="str">
            <v>AGÊNCIA</v>
          </cell>
        </row>
        <row r="164">
          <cell r="B164">
            <v>32232</v>
          </cell>
          <cell r="C164" t="str">
            <v>Rua Vereador Zino Militão dos Santos</v>
          </cell>
          <cell r="D164" t="str">
            <v>93</v>
          </cell>
          <cell r="E164"/>
          <cell r="F164" t="str">
            <v>Centro</v>
          </cell>
          <cell r="G164" t="str">
            <v>São Sebastião</v>
          </cell>
          <cell r="H164" t="str">
            <v>SP</v>
          </cell>
          <cell r="I164" t="str">
            <v>11608542</v>
          </cell>
          <cell r="J164">
            <v>115</v>
          </cell>
          <cell r="K164">
            <v>89.09</v>
          </cell>
          <cell r="L164" t="str">
            <v>Alugado</v>
          </cell>
          <cell r="M164" t="str">
            <v>SIM</v>
          </cell>
          <cell r="N164"/>
          <cell r="O164">
            <v>358257.18</v>
          </cell>
          <cell r="P164">
            <v>358257.18</v>
          </cell>
          <cell r="Q164">
            <v>174</v>
          </cell>
          <cell r="R164" t="str">
            <v>Alugado</v>
          </cell>
          <cell r="S164" t="str">
            <v>SUDESTE</v>
          </cell>
          <cell r="T164" t="str">
            <v>AGÊNCIA</v>
          </cell>
        </row>
        <row r="165">
          <cell r="B165">
            <v>31469</v>
          </cell>
          <cell r="C165" t="str">
            <v>Rua José Maria Miranda</v>
          </cell>
          <cell r="D165">
            <v>975</v>
          </cell>
          <cell r="E165" t="str">
            <v>1º andar sala 02</v>
          </cell>
          <cell r="F165" t="str">
            <v>Centro</v>
          </cell>
          <cell r="G165" t="str">
            <v>Sumaré</v>
          </cell>
          <cell r="H165" t="str">
            <v>SP</v>
          </cell>
          <cell r="I165" t="str">
            <v>13170-234</v>
          </cell>
          <cell r="J165">
            <v>110</v>
          </cell>
          <cell r="K165">
            <v>110</v>
          </cell>
          <cell r="L165" t="str">
            <v>Cedido</v>
          </cell>
          <cell r="M165" t="str">
            <v>SIM</v>
          </cell>
          <cell r="N165"/>
          <cell r="O165">
            <v>356817.12</v>
          </cell>
          <cell r="P165">
            <v>356817.12</v>
          </cell>
          <cell r="Q165">
            <v>213</v>
          </cell>
          <cell r="R165" t="e">
            <v>#N/A</v>
          </cell>
          <cell r="S165" t="str">
            <v>SUDESTE</v>
          </cell>
          <cell r="T165" t="str">
            <v>AGÊNCIA</v>
          </cell>
        </row>
        <row r="166">
          <cell r="B166">
            <v>32092</v>
          </cell>
          <cell r="C166" t="str">
            <v>Avenida Goiás</v>
          </cell>
          <cell r="D166" t="str">
            <v>1020</v>
          </cell>
          <cell r="E166" t="str">
            <v>Qd 62</v>
          </cell>
          <cell r="F166" t="str">
            <v>Formosinha</v>
          </cell>
          <cell r="G166" t="str">
            <v>Formosa</v>
          </cell>
          <cell r="H166" t="str">
            <v>GO</v>
          </cell>
          <cell r="I166" t="str">
            <v>73813260</v>
          </cell>
          <cell r="J166"/>
          <cell r="K166"/>
          <cell r="L166" t="str">
            <v>Alugado</v>
          </cell>
          <cell r="M166" t="str">
            <v>SIM</v>
          </cell>
          <cell r="N166"/>
          <cell r="O166">
            <v>356113.07</v>
          </cell>
          <cell r="P166">
            <v>356113.07</v>
          </cell>
          <cell r="Q166">
            <v>127</v>
          </cell>
          <cell r="R166" t="str">
            <v>Alugado</v>
          </cell>
          <cell r="S166" t="str">
            <v>CO</v>
          </cell>
          <cell r="T166" t="str">
            <v>AGÊNCIA</v>
          </cell>
        </row>
        <row r="167">
          <cell r="B167">
            <v>32269</v>
          </cell>
          <cell r="C167" t="str">
            <v>Avenida Eldes Scherrer Souza</v>
          </cell>
          <cell r="D167" t="str">
            <v>1025</v>
          </cell>
          <cell r="E167" t="str">
            <v>Sala 1004</v>
          </cell>
          <cell r="F167" t="str">
            <v>Parque Residencial Laranjeiras</v>
          </cell>
          <cell r="G167" t="str">
            <v>Serra</v>
          </cell>
          <cell r="H167" t="str">
            <v>ES</v>
          </cell>
          <cell r="I167" t="str">
            <v>29165680</v>
          </cell>
          <cell r="J167"/>
          <cell r="K167"/>
          <cell r="L167" t="str">
            <v>Alugado</v>
          </cell>
          <cell r="M167" t="str">
            <v>SIM</v>
          </cell>
          <cell r="N167"/>
          <cell r="O167">
            <v>355920.88</v>
          </cell>
          <cell r="P167">
            <v>355920.88</v>
          </cell>
          <cell r="Q167">
            <v>173</v>
          </cell>
          <cell r="R167" t="e">
            <v>#N/A</v>
          </cell>
          <cell r="S167" t="str">
            <v>SUDESTE</v>
          </cell>
          <cell r="T167" t="str">
            <v>AGÊNCIA</v>
          </cell>
        </row>
        <row r="168">
          <cell r="B168">
            <v>32013</v>
          </cell>
          <cell r="C168" t="str">
            <v>Avenida Eldes Scherrer Souza</v>
          </cell>
          <cell r="D168" t="str">
            <v>1025</v>
          </cell>
          <cell r="E168" t="str">
            <v>Sala 1003</v>
          </cell>
          <cell r="F168" t="str">
            <v>Parque Residencial Laranjeiras</v>
          </cell>
          <cell r="G168" t="str">
            <v>Serra</v>
          </cell>
          <cell r="H168" t="str">
            <v>ES</v>
          </cell>
          <cell r="I168" t="str">
            <v>29165680</v>
          </cell>
          <cell r="J168"/>
          <cell r="K168"/>
          <cell r="L168" t="str">
            <v>Alugado</v>
          </cell>
          <cell r="M168" t="str">
            <v>SIM</v>
          </cell>
          <cell r="N168"/>
          <cell r="O168">
            <v>355920.88</v>
          </cell>
          <cell r="P168">
            <v>355920.88</v>
          </cell>
          <cell r="Q168">
            <v>173</v>
          </cell>
          <cell r="R168" t="str">
            <v>Alugado</v>
          </cell>
          <cell r="S168" t="str">
            <v>SUDESTE</v>
          </cell>
          <cell r="T168" t="str">
            <v>AGÊNCIA</v>
          </cell>
        </row>
        <row r="169">
          <cell r="B169">
            <v>31408</v>
          </cell>
          <cell r="C169" t="str">
            <v>Rua Joaquim Nabuco</v>
          </cell>
          <cell r="D169" t="str">
            <v>805</v>
          </cell>
          <cell r="E169" t="str">
            <v>Salas 401-403</v>
          </cell>
          <cell r="F169" t="str">
            <v>Michel</v>
          </cell>
          <cell r="G169" t="str">
            <v>Criciúma</v>
          </cell>
          <cell r="H169" t="str">
            <v>SC</v>
          </cell>
          <cell r="I169" t="str">
            <v>88803000</v>
          </cell>
          <cell r="J169">
            <v>938.3</v>
          </cell>
          <cell r="K169">
            <v>182</v>
          </cell>
          <cell r="L169" t="str">
            <v>Alugado</v>
          </cell>
          <cell r="M169" t="str">
            <v>SIM</v>
          </cell>
          <cell r="N169"/>
          <cell r="O169">
            <v>354269.74</v>
          </cell>
          <cell r="P169">
            <v>354269.74</v>
          </cell>
          <cell r="Q169">
            <v>215</v>
          </cell>
          <cell r="R169" t="str">
            <v>Alugado</v>
          </cell>
          <cell r="S169" t="str">
            <v>SUL</v>
          </cell>
          <cell r="T169" t="str">
            <v>AGÊNCIA</v>
          </cell>
        </row>
        <row r="170">
          <cell r="B170">
            <v>32119</v>
          </cell>
          <cell r="C170" t="str">
            <v>Rua Harpia</v>
          </cell>
          <cell r="D170" t="str">
            <v>32</v>
          </cell>
          <cell r="E170"/>
          <cell r="F170" t="str">
            <v>Centro</v>
          </cell>
          <cell r="G170" t="str">
            <v>Arapongas</v>
          </cell>
          <cell r="H170" t="str">
            <v>PR</v>
          </cell>
          <cell r="I170" t="str">
            <v>86701260</v>
          </cell>
          <cell r="J170"/>
          <cell r="K170"/>
          <cell r="L170" t="str">
            <v>Alugado</v>
          </cell>
          <cell r="M170" t="str">
            <v>SIM</v>
          </cell>
          <cell r="N170"/>
          <cell r="O170">
            <v>353139.57</v>
          </cell>
          <cell r="P170">
            <v>353139.57</v>
          </cell>
          <cell r="Q170">
            <v>169</v>
          </cell>
          <cell r="R170" t="str">
            <v>Alugado</v>
          </cell>
          <cell r="S170" t="str">
            <v>SUL</v>
          </cell>
          <cell r="T170" t="str">
            <v>AGÊNCIA</v>
          </cell>
        </row>
        <row r="171">
          <cell r="B171">
            <v>32125</v>
          </cell>
          <cell r="C171" t="str">
            <v>Avenida Doutor Paulo Quartins Barbosa</v>
          </cell>
          <cell r="D171" t="str">
            <v>Qd 50</v>
          </cell>
          <cell r="E171" t="str">
            <v>LT 22/23</v>
          </cell>
          <cell r="F171" t="str">
            <v>Marechal Rondon</v>
          </cell>
          <cell r="G171" t="str">
            <v>Redenção</v>
          </cell>
          <cell r="H171" t="str">
            <v>PA</v>
          </cell>
          <cell r="I171" t="str">
            <v>68554-730</v>
          </cell>
          <cell r="J171">
            <v>200</v>
          </cell>
          <cell r="K171">
            <v>34.799999999999997</v>
          </cell>
          <cell r="L171" t="str">
            <v>Alugado</v>
          </cell>
          <cell r="M171" t="str">
            <v>SIM</v>
          </cell>
          <cell r="N171"/>
          <cell r="O171">
            <v>352184.5</v>
          </cell>
          <cell r="P171">
            <v>352184.5</v>
          </cell>
          <cell r="Q171">
            <v>133</v>
          </cell>
          <cell r="R171" t="str">
            <v>Alugado</v>
          </cell>
          <cell r="S171" t="str">
            <v>NORTE</v>
          </cell>
          <cell r="T171" t="str">
            <v>AGÊNCIA</v>
          </cell>
        </row>
        <row r="172">
          <cell r="B172">
            <v>31594</v>
          </cell>
          <cell r="C172" t="str">
            <v>Rua Dom Pedro I</v>
          </cell>
          <cell r="D172" t="str">
            <v>590</v>
          </cell>
          <cell r="E172" t="str">
            <v>Frente</v>
          </cell>
          <cell r="F172" t="str">
            <v>Centro</v>
          </cell>
          <cell r="G172" t="str">
            <v>Petrópolis</v>
          </cell>
          <cell r="H172" t="str">
            <v>RJ</v>
          </cell>
          <cell r="I172" t="str">
            <v>25610020</v>
          </cell>
          <cell r="J172"/>
          <cell r="K172"/>
          <cell r="L172" t="str">
            <v>Alugado</v>
          </cell>
          <cell r="M172" t="str">
            <v>SIM</v>
          </cell>
          <cell r="N172"/>
          <cell r="O172">
            <v>352122.78</v>
          </cell>
          <cell r="P172">
            <v>352122.78</v>
          </cell>
          <cell r="Q172">
            <v>195</v>
          </cell>
          <cell r="R172" t="str">
            <v>Alugado</v>
          </cell>
          <cell r="S172" t="str">
            <v>SUDESTE</v>
          </cell>
          <cell r="T172" t="str">
            <v>AGÊNCIA</v>
          </cell>
        </row>
        <row r="173">
          <cell r="B173">
            <v>32019</v>
          </cell>
          <cell r="C173" t="str">
            <v>Avenida Goiás</v>
          </cell>
          <cell r="D173" t="str">
            <v>827</v>
          </cell>
          <cell r="E173"/>
          <cell r="F173" t="str">
            <v>Centro</v>
          </cell>
          <cell r="G173" t="str">
            <v>Iporá</v>
          </cell>
          <cell r="H173" t="str">
            <v>GO</v>
          </cell>
          <cell r="I173" t="str">
            <v>76200000</v>
          </cell>
          <cell r="J173"/>
          <cell r="K173"/>
          <cell r="L173" t="str">
            <v>Alugado</v>
          </cell>
          <cell r="M173" t="str">
            <v>SIM</v>
          </cell>
          <cell r="N173"/>
          <cell r="O173">
            <v>351635.63</v>
          </cell>
          <cell r="P173">
            <v>351635.63</v>
          </cell>
          <cell r="Q173">
            <v>144</v>
          </cell>
          <cell r="R173" t="str">
            <v>Alugado</v>
          </cell>
          <cell r="S173" t="str">
            <v>CO</v>
          </cell>
          <cell r="T173" t="str">
            <v>AGÊNCIA</v>
          </cell>
        </row>
        <row r="174">
          <cell r="B174">
            <v>31816</v>
          </cell>
          <cell r="C174" t="str">
            <v>Avenida Padre Antônio Luiz Dias</v>
          </cell>
          <cell r="D174" t="str">
            <v>66</v>
          </cell>
          <cell r="E174" t="str">
            <v>Sala 302</v>
          </cell>
          <cell r="F174" t="str">
            <v>Centro</v>
          </cell>
          <cell r="G174" t="str">
            <v>Araranguá</v>
          </cell>
          <cell r="H174" t="str">
            <v>SC</v>
          </cell>
          <cell r="I174" t="str">
            <v>88900065</v>
          </cell>
          <cell r="J174">
            <v>1215.25</v>
          </cell>
          <cell r="K174">
            <v>140.75</v>
          </cell>
          <cell r="L174" t="str">
            <v>Alugado</v>
          </cell>
          <cell r="M174" t="str">
            <v>SIM</v>
          </cell>
          <cell r="N174"/>
          <cell r="O174">
            <v>350893.94</v>
          </cell>
          <cell r="P174">
            <v>350893.94</v>
          </cell>
          <cell r="Q174">
            <v>201</v>
          </cell>
          <cell r="R174" t="str">
            <v>Alugado</v>
          </cell>
          <cell r="S174" t="str">
            <v>SUL</v>
          </cell>
          <cell r="T174" t="str">
            <v>AGÊNCIA</v>
          </cell>
        </row>
        <row r="175">
          <cell r="B175">
            <v>997</v>
          </cell>
          <cell r="C175" t="str">
            <v>Rua Santana do Iapó</v>
          </cell>
          <cell r="D175" t="str">
            <v>31</v>
          </cell>
          <cell r="E175" t="str">
            <v>SALAS 303 E 304</v>
          </cell>
          <cell r="F175" t="str">
            <v>Muquiçaba</v>
          </cell>
          <cell r="G175" t="str">
            <v>Guarapari</v>
          </cell>
          <cell r="H175" t="str">
            <v>ES</v>
          </cell>
          <cell r="I175" t="str">
            <v>29215020</v>
          </cell>
          <cell r="J175"/>
          <cell r="K175"/>
          <cell r="L175" t="str">
            <v>Alugado</v>
          </cell>
          <cell r="M175" t="str">
            <v>SIM</v>
          </cell>
          <cell r="N175"/>
          <cell r="O175">
            <v>349497.94</v>
          </cell>
          <cell r="P175">
            <v>349497.94</v>
          </cell>
          <cell r="Q175">
            <v>155</v>
          </cell>
          <cell r="R175" t="str">
            <v>Alugado</v>
          </cell>
          <cell r="S175" t="str">
            <v>SUDESTE</v>
          </cell>
          <cell r="T175" t="str">
            <v>AGÊNCIA</v>
          </cell>
        </row>
        <row r="176">
          <cell r="B176">
            <v>31762</v>
          </cell>
          <cell r="C176" t="str">
            <v>Rua Cruz Pereira</v>
          </cell>
          <cell r="D176" t="str">
            <v>158</v>
          </cell>
          <cell r="E176"/>
          <cell r="F176" t="str">
            <v>Vila dos Lavradores</v>
          </cell>
          <cell r="G176" t="str">
            <v>Botucatu</v>
          </cell>
          <cell r="H176" t="str">
            <v>SP</v>
          </cell>
          <cell r="I176" t="str">
            <v>18609080</v>
          </cell>
          <cell r="J176">
            <v>149.5</v>
          </cell>
          <cell r="K176">
            <v>106</v>
          </cell>
          <cell r="L176" t="str">
            <v>Alugado</v>
          </cell>
          <cell r="M176" t="str">
            <v>SIM</v>
          </cell>
          <cell r="N176"/>
          <cell r="O176">
            <v>349048.46</v>
          </cell>
          <cell r="P176">
            <v>349048.46</v>
          </cell>
          <cell r="Q176">
            <v>508</v>
          </cell>
          <cell r="R176" t="str">
            <v>Alugado</v>
          </cell>
          <cell r="S176" t="str">
            <v>SUDESTE</v>
          </cell>
          <cell r="T176" t="str">
            <v>AGÊNCIA</v>
          </cell>
        </row>
        <row r="177">
          <cell r="B177">
            <v>34241</v>
          </cell>
          <cell r="C177" t="str">
            <v>Rua Voluntários da Pátria</v>
          </cell>
          <cell r="D177" t="str">
            <v>196</v>
          </cell>
          <cell r="E177" t="str">
            <v>sala 702</v>
          </cell>
          <cell r="F177" t="str">
            <v>Centro</v>
          </cell>
          <cell r="G177" t="str">
            <v>São José dos Pinhais</v>
          </cell>
          <cell r="H177" t="str">
            <v>PR</v>
          </cell>
          <cell r="I177" t="str">
            <v>83005020</v>
          </cell>
          <cell r="J177"/>
          <cell r="K177"/>
          <cell r="L177" t="str">
            <v>Alugado</v>
          </cell>
          <cell r="M177" t="str">
            <v>SIM</v>
          </cell>
          <cell r="N177"/>
          <cell r="O177">
            <v>342992.81</v>
          </cell>
          <cell r="P177">
            <v>342992.81</v>
          </cell>
          <cell r="Q177">
            <v>133</v>
          </cell>
          <cell r="R177" t="str">
            <v>Alugado</v>
          </cell>
          <cell r="S177" t="str">
            <v>SUL</v>
          </cell>
          <cell r="T177" t="str">
            <v>AGÊNCIA</v>
          </cell>
        </row>
        <row r="178">
          <cell r="B178">
            <v>32271</v>
          </cell>
          <cell r="C178" t="str">
            <v>Avenida Bernardo Sayão</v>
          </cell>
          <cell r="D178" t="str">
            <v>s\n</v>
          </cell>
          <cell r="E178" t="str">
            <v>Quadra U Lote 34</v>
          </cell>
          <cell r="F178" t="str">
            <v>Setor Sara Ribeiro</v>
          </cell>
          <cell r="G178" t="str">
            <v>Ceres</v>
          </cell>
          <cell r="H178" t="str">
            <v>GO</v>
          </cell>
          <cell r="I178" t="str">
            <v>76300000</v>
          </cell>
          <cell r="J178"/>
          <cell r="K178"/>
          <cell r="L178" t="str">
            <v>Alugado</v>
          </cell>
          <cell r="M178" t="str">
            <v>SIM</v>
          </cell>
          <cell r="N178"/>
          <cell r="O178">
            <v>342653.42</v>
          </cell>
          <cell r="P178">
            <v>342653.42</v>
          </cell>
          <cell r="Q178">
            <v>157</v>
          </cell>
          <cell r="R178" t="str">
            <v>Alugado</v>
          </cell>
          <cell r="S178" t="str">
            <v>CO</v>
          </cell>
          <cell r="T178" t="str">
            <v>AGÊNCIA</v>
          </cell>
        </row>
        <row r="179">
          <cell r="B179">
            <v>34257</v>
          </cell>
          <cell r="C179" t="str">
            <v>Av. Presidente Getúlio Vargas</v>
          </cell>
          <cell r="D179">
            <v>1480</v>
          </cell>
          <cell r="E179"/>
          <cell r="F179" t="str">
            <v>Centro</v>
          </cell>
          <cell r="G179" t="str">
            <v>Castanhal</v>
          </cell>
          <cell r="H179" t="str">
            <v>PA</v>
          </cell>
          <cell r="I179" t="str">
            <v>68740-005</v>
          </cell>
          <cell r="J179">
            <v>280.91000000000003</v>
          </cell>
          <cell r="K179">
            <v>45.07</v>
          </cell>
          <cell r="L179" t="str">
            <v>Compartilhado</v>
          </cell>
          <cell r="M179" t="str">
            <v>SIM</v>
          </cell>
          <cell r="N179"/>
          <cell r="O179">
            <v>341386.98</v>
          </cell>
          <cell r="P179">
            <v>341386.98</v>
          </cell>
          <cell r="Q179">
            <v>207</v>
          </cell>
          <cell r="R179" t="e">
            <v>#N/A</v>
          </cell>
          <cell r="S179" t="str">
            <v>NORTE</v>
          </cell>
          <cell r="T179" t="str">
            <v>AGÊNCIA</v>
          </cell>
        </row>
        <row r="180">
          <cell r="B180">
            <v>34257</v>
          </cell>
          <cell r="C180" t="str">
            <v>Av. Presidente Getúlio Vargas</v>
          </cell>
          <cell r="D180">
            <v>1480</v>
          </cell>
          <cell r="E180"/>
          <cell r="F180" t="str">
            <v>Centro</v>
          </cell>
          <cell r="G180" t="str">
            <v>Castanhal</v>
          </cell>
          <cell r="H180" t="str">
            <v>PA</v>
          </cell>
          <cell r="I180" t="str">
            <v>68740-005</v>
          </cell>
          <cell r="J180"/>
          <cell r="K180"/>
          <cell r="L180" t="str">
            <v>Compartilhado</v>
          </cell>
          <cell r="M180" t="str">
            <v>SIM</v>
          </cell>
          <cell r="N180"/>
          <cell r="O180">
            <v>341386.98</v>
          </cell>
          <cell r="P180">
            <v>341386.98</v>
          </cell>
          <cell r="Q180">
            <v>207</v>
          </cell>
          <cell r="R180" t="e">
            <v>#N/A</v>
          </cell>
          <cell r="S180" t="str">
            <v>NORTE</v>
          </cell>
          <cell r="T180" t="str">
            <v>AGÊNCIA</v>
          </cell>
        </row>
        <row r="181">
          <cell r="B181">
            <v>31669</v>
          </cell>
          <cell r="C181" t="str">
            <v>Rua Primeiro de Março</v>
          </cell>
          <cell r="D181" t="str">
            <v>474</v>
          </cell>
          <cell r="E181" t="str">
            <v>Sala  802</v>
          </cell>
          <cell r="F181" t="str">
            <v>Centro</v>
          </cell>
          <cell r="G181" t="str">
            <v>São Leopoldo</v>
          </cell>
          <cell r="H181" t="str">
            <v>RS</v>
          </cell>
          <cell r="I181" t="str">
            <v>93010210</v>
          </cell>
          <cell r="J181"/>
          <cell r="K181"/>
          <cell r="L181" t="str">
            <v>Alugado</v>
          </cell>
          <cell r="M181" t="str">
            <v>SIM</v>
          </cell>
          <cell r="N181"/>
          <cell r="O181">
            <v>340428.58</v>
          </cell>
          <cell r="P181">
            <v>340428.58</v>
          </cell>
          <cell r="Q181">
            <v>392</v>
          </cell>
          <cell r="R181" t="str">
            <v>Alugado</v>
          </cell>
          <cell r="S181" t="str">
            <v>SUL</v>
          </cell>
          <cell r="T181" t="str">
            <v>AGÊNCIA</v>
          </cell>
        </row>
        <row r="182">
          <cell r="B182">
            <v>31343</v>
          </cell>
          <cell r="C182" t="str">
            <v>RUA GUANABARA,</v>
          </cell>
          <cell r="D182" t="str">
            <v>828</v>
          </cell>
          <cell r="E182"/>
          <cell r="F182" t="str">
            <v>VILA NOVA</v>
          </cell>
          <cell r="G182" t="str">
            <v>Francisco Beltrão</v>
          </cell>
          <cell r="H182" t="str">
            <v>PR</v>
          </cell>
          <cell r="I182" t="str">
            <v>85605-300</v>
          </cell>
          <cell r="J182"/>
          <cell r="K182"/>
          <cell r="L182" t="str">
            <v>Alugado</v>
          </cell>
          <cell r="M182" t="str">
            <v>SIM</v>
          </cell>
          <cell r="N182"/>
          <cell r="O182">
            <v>339164.35</v>
          </cell>
          <cell r="P182">
            <v>339164.35</v>
          </cell>
          <cell r="Q182">
            <v>178</v>
          </cell>
          <cell r="R182" t="str">
            <v>Alugado</v>
          </cell>
          <cell r="S182" t="str">
            <v>SUL</v>
          </cell>
          <cell r="T182" t="str">
            <v>AGÊNCIA</v>
          </cell>
        </row>
        <row r="183">
          <cell r="B183">
            <v>34236</v>
          </cell>
          <cell r="C183" t="str">
            <v>Rua 7 de Setembro</v>
          </cell>
          <cell r="D183">
            <v>933</v>
          </cell>
          <cell r="E183"/>
          <cell r="F183" t="str">
            <v>Centro</v>
          </cell>
          <cell r="G183" t="str">
            <v>Blumenau</v>
          </cell>
          <cell r="H183" t="str">
            <v>SC</v>
          </cell>
          <cell r="I183">
            <v>89010203</v>
          </cell>
          <cell r="J183">
            <v>1040</v>
          </cell>
          <cell r="K183">
            <v>456.13</v>
          </cell>
          <cell r="L183" t="str">
            <v>Cedido</v>
          </cell>
          <cell r="M183" t="str">
            <v>SIM</v>
          </cell>
          <cell r="N183"/>
          <cell r="O183">
            <v>338616.72</v>
          </cell>
          <cell r="P183">
            <v>338616.72</v>
          </cell>
          <cell r="Q183">
            <v>151</v>
          </cell>
          <cell r="R183" t="e">
            <v>#N/A</v>
          </cell>
          <cell r="S183" t="str">
            <v>SUL</v>
          </cell>
          <cell r="T183" t="str">
            <v>AGÊNCIA</v>
          </cell>
        </row>
        <row r="184">
          <cell r="B184">
            <v>34214</v>
          </cell>
          <cell r="C184" t="str">
            <v>Praça Oswaldo Aranha</v>
          </cell>
          <cell r="D184" t="str">
            <v>118</v>
          </cell>
          <cell r="E184"/>
          <cell r="F184" t="str">
            <v>Centro</v>
          </cell>
          <cell r="G184" t="str">
            <v>Alegrete</v>
          </cell>
          <cell r="H184" t="str">
            <v>RS</v>
          </cell>
          <cell r="I184" t="str">
            <v>97541540</v>
          </cell>
          <cell r="J184"/>
          <cell r="K184"/>
          <cell r="L184" t="str">
            <v>Alugado</v>
          </cell>
          <cell r="M184" t="str">
            <v>SIM</v>
          </cell>
          <cell r="N184"/>
          <cell r="O184">
            <v>337675.34</v>
          </cell>
          <cell r="P184">
            <v>337675.34</v>
          </cell>
          <cell r="Q184">
            <v>333</v>
          </cell>
          <cell r="R184" t="str">
            <v>Alugado</v>
          </cell>
          <cell r="S184" t="str">
            <v>SUL</v>
          </cell>
          <cell r="T184" t="str">
            <v>AGÊNCIA</v>
          </cell>
        </row>
        <row r="185">
          <cell r="B185">
            <v>31927</v>
          </cell>
          <cell r="C185" t="str">
            <v>Rua Firmo de Matos</v>
          </cell>
          <cell r="D185" t="str">
            <v>640</v>
          </cell>
          <cell r="E185"/>
          <cell r="F185" t="str">
            <v>Dom Bosco</v>
          </cell>
          <cell r="G185" t="str">
            <v>Corumbá</v>
          </cell>
          <cell r="H185" t="str">
            <v>MS</v>
          </cell>
          <cell r="I185" t="str">
            <v>79331050</v>
          </cell>
          <cell r="J185"/>
          <cell r="K185"/>
          <cell r="L185" t="str">
            <v>Alugado</v>
          </cell>
          <cell r="M185" t="str">
            <v>SIM</v>
          </cell>
          <cell r="N185"/>
          <cell r="O185">
            <v>335965.44</v>
          </cell>
          <cell r="P185">
            <v>335965.44</v>
          </cell>
          <cell r="Q185">
            <v>144</v>
          </cell>
          <cell r="R185" t="str">
            <v>Alugado</v>
          </cell>
          <cell r="S185" t="str">
            <v>CO</v>
          </cell>
          <cell r="T185" t="str">
            <v>AGÊNCIA</v>
          </cell>
        </row>
        <row r="186">
          <cell r="B186">
            <v>31920</v>
          </cell>
          <cell r="C186" t="str">
            <v>AVENIDA TANCREDO NEVES</v>
          </cell>
          <cell r="D186" t="str">
            <v>900</v>
          </cell>
          <cell r="E186"/>
          <cell r="F186" t="str">
            <v>CENTRO</v>
          </cell>
          <cell r="G186" t="str">
            <v>Tarauacá</v>
          </cell>
          <cell r="H186" t="str">
            <v>AC</v>
          </cell>
          <cell r="I186" t="str">
            <v>69970000</v>
          </cell>
          <cell r="J186"/>
          <cell r="K186"/>
          <cell r="L186" t="str">
            <v>Alugado</v>
          </cell>
          <cell r="M186" t="str">
            <v>SIM</v>
          </cell>
          <cell r="N186"/>
          <cell r="O186">
            <v>335673.18</v>
          </cell>
          <cell r="P186">
            <v>335673.18</v>
          </cell>
          <cell r="Q186">
            <v>212</v>
          </cell>
          <cell r="R186" t="str">
            <v>Alugado</v>
          </cell>
          <cell r="S186" t="str">
            <v>NORTE</v>
          </cell>
          <cell r="T186" t="str">
            <v>AGÊNCIA</v>
          </cell>
        </row>
        <row r="187">
          <cell r="B187">
            <v>32168</v>
          </cell>
          <cell r="C187" t="str">
            <v>Rua Hildebrando Nunes Rezende</v>
          </cell>
          <cell r="D187" t="str">
            <v>311</v>
          </cell>
          <cell r="E187"/>
          <cell r="F187" t="str">
            <v>Centro</v>
          </cell>
          <cell r="G187" t="str">
            <v>Ipiaú</v>
          </cell>
          <cell r="H187" t="str">
            <v>BA</v>
          </cell>
          <cell r="I187" t="str">
            <v>45570000</v>
          </cell>
          <cell r="J187"/>
          <cell r="K187"/>
          <cell r="L187" t="str">
            <v>Alugado</v>
          </cell>
          <cell r="M187" t="str">
            <v>SIM</v>
          </cell>
          <cell r="N187"/>
          <cell r="O187">
            <v>335655.06</v>
          </cell>
          <cell r="P187">
            <v>335655.06</v>
          </cell>
          <cell r="Q187">
            <v>89</v>
          </cell>
          <cell r="R187" t="str">
            <v>Alugado</v>
          </cell>
          <cell r="S187" t="str">
            <v>NE</v>
          </cell>
          <cell r="T187" t="str">
            <v>AGÊNCIA</v>
          </cell>
        </row>
        <row r="188">
          <cell r="B188">
            <v>34179</v>
          </cell>
          <cell r="C188" t="str">
            <v>Avenida Bandeirantes</v>
          </cell>
          <cell r="D188" t="str">
            <v>975</v>
          </cell>
          <cell r="E188" t="str">
            <v>3o andar</v>
          </cell>
          <cell r="F188" t="str">
            <v>Chácara</v>
          </cell>
          <cell r="G188" t="str">
            <v>Betim</v>
          </cell>
          <cell r="H188" t="str">
            <v>MG</v>
          </cell>
          <cell r="I188" t="str">
            <v>32670345</v>
          </cell>
          <cell r="J188"/>
          <cell r="K188"/>
          <cell r="L188" t="str">
            <v>Alugado</v>
          </cell>
          <cell r="M188" t="str">
            <v>SIM</v>
          </cell>
          <cell r="N188"/>
          <cell r="O188">
            <v>335545.13</v>
          </cell>
          <cell r="P188">
            <v>335545.13</v>
          </cell>
          <cell r="Q188">
            <v>208</v>
          </cell>
          <cell r="R188" t="str">
            <v>Alugado</v>
          </cell>
          <cell r="S188" t="str">
            <v>SUDESTE</v>
          </cell>
          <cell r="T188" t="str">
            <v>AGÊNCIA</v>
          </cell>
        </row>
        <row r="189">
          <cell r="B189">
            <v>32127</v>
          </cell>
          <cell r="C189" t="str">
            <v>Rua José Carlos Camargos</v>
          </cell>
          <cell r="D189" t="str">
            <v>106</v>
          </cell>
          <cell r="E189"/>
          <cell r="F189" t="str">
            <v>Centro</v>
          </cell>
          <cell r="G189" t="str">
            <v>Contagem</v>
          </cell>
          <cell r="H189" t="str">
            <v>MG</v>
          </cell>
          <cell r="I189" t="str">
            <v>32040600</v>
          </cell>
          <cell r="J189"/>
          <cell r="K189"/>
          <cell r="L189" t="str">
            <v>Alugado</v>
          </cell>
          <cell r="M189" t="str">
            <v>SIM</v>
          </cell>
          <cell r="N189"/>
          <cell r="O189">
            <v>334234.45</v>
          </cell>
          <cell r="P189">
            <v>334234.45</v>
          </cell>
          <cell r="Q189">
            <v>292</v>
          </cell>
          <cell r="R189" t="str">
            <v>Alugado</v>
          </cell>
          <cell r="S189" t="str">
            <v>SUDESTE</v>
          </cell>
          <cell r="T189" t="str">
            <v>AGÊNCIA</v>
          </cell>
        </row>
        <row r="190">
          <cell r="B190"/>
          <cell r="C190" t="str">
            <v>Rua Irmã Cristina Maia</v>
          </cell>
          <cell r="D190">
            <v>11</v>
          </cell>
          <cell r="E190"/>
          <cell r="F190" t="str">
            <v>Outra Banda</v>
          </cell>
          <cell r="G190" t="str">
            <v>Maranguape</v>
          </cell>
          <cell r="H190" t="str">
            <v>CE</v>
          </cell>
          <cell r="I190"/>
          <cell r="J190"/>
          <cell r="K190"/>
          <cell r="L190" t="str">
            <v>Cedido</v>
          </cell>
          <cell r="M190" t="str">
            <v>SIM</v>
          </cell>
          <cell r="N190"/>
          <cell r="O190">
            <v>334013.21999999997</v>
          </cell>
          <cell r="P190">
            <v>334013.21999999997</v>
          </cell>
          <cell r="Q190">
            <v>221</v>
          </cell>
          <cell r="R190" t="e">
            <v>#N/A</v>
          </cell>
          <cell r="S190" t="str">
            <v>NE</v>
          </cell>
          <cell r="T190" t="str">
            <v>AGÊNCIA</v>
          </cell>
        </row>
        <row r="191">
          <cell r="B191">
            <v>31683</v>
          </cell>
          <cell r="C191" t="str">
            <v>Rua Capitão Bastos</v>
          </cell>
          <cell r="D191" t="str">
            <v>38</v>
          </cell>
          <cell r="E191"/>
          <cell r="F191" t="str">
            <v>Boa Esperança</v>
          </cell>
          <cell r="G191" t="str">
            <v>Parnamirim</v>
          </cell>
          <cell r="H191" t="str">
            <v>RN</v>
          </cell>
          <cell r="I191" t="str">
            <v>59140345</v>
          </cell>
          <cell r="J191">
            <v>306.66000000000003</v>
          </cell>
          <cell r="K191">
            <v>100.62</v>
          </cell>
          <cell r="L191" t="str">
            <v>Alugado</v>
          </cell>
          <cell r="M191" t="str">
            <v>SIM</v>
          </cell>
          <cell r="N191"/>
          <cell r="O191">
            <v>333703.71999999997</v>
          </cell>
          <cell r="P191">
            <v>333703.71999999997</v>
          </cell>
          <cell r="Q191">
            <v>259</v>
          </cell>
          <cell r="R191" t="str">
            <v>Alugado</v>
          </cell>
          <cell r="S191" t="str">
            <v>NE</v>
          </cell>
          <cell r="T191" t="str">
            <v>AGÊNCIA</v>
          </cell>
        </row>
        <row r="192">
          <cell r="B192">
            <v>31683</v>
          </cell>
          <cell r="C192" t="str">
            <v>Rua Capitão Bastos</v>
          </cell>
          <cell r="D192" t="str">
            <v>38</v>
          </cell>
          <cell r="E192"/>
          <cell r="F192" t="str">
            <v>Boa Esperança</v>
          </cell>
          <cell r="G192" t="str">
            <v>Parnamirim</v>
          </cell>
          <cell r="H192" t="str">
            <v>RN</v>
          </cell>
          <cell r="I192" t="str">
            <v>59140345</v>
          </cell>
          <cell r="J192"/>
          <cell r="K192"/>
          <cell r="L192" t="str">
            <v>Alugado</v>
          </cell>
          <cell r="M192" t="str">
            <v>SIM</v>
          </cell>
          <cell r="N192"/>
          <cell r="O192">
            <v>333703.71999999997</v>
          </cell>
          <cell r="P192">
            <v>333703.71999999997</v>
          </cell>
          <cell r="Q192">
            <v>259</v>
          </cell>
          <cell r="R192" t="str">
            <v>Alugado</v>
          </cell>
          <cell r="S192" t="str">
            <v>NE</v>
          </cell>
          <cell r="T192" t="str">
            <v>AGÊNCIA</v>
          </cell>
        </row>
        <row r="193">
          <cell r="B193">
            <v>31792</v>
          </cell>
          <cell r="C193" t="str">
            <v>Avenida Rio Branco</v>
          </cell>
          <cell r="D193" t="str">
            <v>914</v>
          </cell>
          <cell r="E193" t="str">
            <v>Salas 20 a 41</v>
          </cell>
          <cell r="F193" t="str">
            <v>Rio Branco</v>
          </cell>
          <cell r="G193" t="str">
            <v>Caxias do Sul</v>
          </cell>
          <cell r="H193" t="str">
            <v>RS</v>
          </cell>
          <cell r="I193" t="str">
            <v>95010060</v>
          </cell>
          <cell r="J193"/>
          <cell r="K193"/>
          <cell r="L193" t="str">
            <v>Alugado</v>
          </cell>
          <cell r="M193" t="str">
            <v>SIM</v>
          </cell>
          <cell r="N193"/>
          <cell r="O193">
            <v>332798.34999999998</v>
          </cell>
          <cell r="P193">
            <v>332798.34999999998</v>
          </cell>
          <cell r="Q193">
            <v>408</v>
          </cell>
          <cell r="R193" t="str">
            <v>Alugado</v>
          </cell>
          <cell r="S193" t="str">
            <v>SUL</v>
          </cell>
          <cell r="T193" t="str">
            <v>AGÊNCIA</v>
          </cell>
        </row>
        <row r="194">
          <cell r="B194">
            <v>32234</v>
          </cell>
          <cell r="C194" t="str">
            <v>Rua Recife</v>
          </cell>
          <cell r="D194" t="str">
            <v>478</v>
          </cell>
          <cell r="E194"/>
          <cell r="F194" t="str">
            <v>Centro</v>
          </cell>
          <cell r="G194" t="str">
            <v>Tubarão</v>
          </cell>
          <cell r="H194" t="str">
            <v>SC</v>
          </cell>
          <cell r="I194" t="str">
            <v>88701420</v>
          </cell>
          <cell r="J194">
            <v>660</v>
          </cell>
          <cell r="K194">
            <v>283.60000000000002</v>
          </cell>
          <cell r="L194" t="str">
            <v>Cedido</v>
          </cell>
          <cell r="M194" t="str">
            <v>SIM</v>
          </cell>
          <cell r="N194"/>
          <cell r="O194">
            <v>332547.32</v>
          </cell>
          <cell r="P194">
            <v>332547.32</v>
          </cell>
          <cell r="Q194">
            <v>181</v>
          </cell>
          <cell r="R194" t="str">
            <v>Cedido</v>
          </cell>
          <cell r="S194" t="str">
            <v>SUL</v>
          </cell>
          <cell r="T194" t="str">
            <v>AGÊNCIA</v>
          </cell>
        </row>
        <row r="195">
          <cell r="B195">
            <v>31848</v>
          </cell>
          <cell r="C195" t="str">
            <v>Avenida Carmela Dutra</v>
          </cell>
          <cell r="D195" t="str">
            <v>830</v>
          </cell>
          <cell r="E195"/>
          <cell r="F195" t="str">
            <v>Centro</v>
          </cell>
          <cell r="G195" t="str">
            <v>Juazeiro</v>
          </cell>
          <cell r="H195" t="str">
            <v>BA</v>
          </cell>
          <cell r="I195" t="str">
            <v>48903530</v>
          </cell>
          <cell r="J195"/>
          <cell r="K195"/>
          <cell r="L195" t="str">
            <v>Alugado</v>
          </cell>
          <cell r="M195" t="str">
            <v>SIM</v>
          </cell>
          <cell r="N195"/>
          <cell r="O195">
            <v>331847.77</v>
          </cell>
          <cell r="P195">
            <v>331847.77</v>
          </cell>
          <cell r="Q195">
            <v>111</v>
          </cell>
          <cell r="R195" t="str">
            <v>Alugado</v>
          </cell>
          <cell r="S195" t="str">
            <v>NE</v>
          </cell>
          <cell r="T195" t="str">
            <v>AGÊNCIA</v>
          </cell>
        </row>
        <row r="196">
          <cell r="B196">
            <v>31327</v>
          </cell>
          <cell r="C196" t="str">
            <v>Avenida São Francisco de Assis</v>
          </cell>
          <cell r="D196" t="str">
            <v>675</v>
          </cell>
          <cell r="E196" t="str">
            <v>Quadra 21 Lote 39</v>
          </cell>
          <cell r="F196" t="str">
            <v>Jundiaí</v>
          </cell>
          <cell r="G196" t="str">
            <v>Anápolis</v>
          </cell>
          <cell r="H196" t="str">
            <v>GO</v>
          </cell>
          <cell r="I196" t="str">
            <v>75110810</v>
          </cell>
          <cell r="J196"/>
          <cell r="K196"/>
          <cell r="L196" t="str">
            <v>Alugado</v>
          </cell>
          <cell r="M196" t="str">
            <v>SIM</v>
          </cell>
          <cell r="N196"/>
          <cell r="O196">
            <v>329733.26</v>
          </cell>
          <cell r="P196">
            <v>329733.26</v>
          </cell>
          <cell r="Q196">
            <v>168</v>
          </cell>
          <cell r="R196" t="str">
            <v>Alugado</v>
          </cell>
          <cell r="S196" t="str">
            <v>CO</v>
          </cell>
          <cell r="T196" t="str">
            <v>AGÊNCIA</v>
          </cell>
        </row>
        <row r="197">
          <cell r="B197">
            <v>363</v>
          </cell>
          <cell r="C197" t="str">
            <v>R. SETE DE SETEMBRO</v>
          </cell>
          <cell r="D197" t="str">
            <v>94</v>
          </cell>
          <cell r="E197"/>
          <cell r="F197" t="str">
            <v>Centro</v>
          </cell>
          <cell r="G197" t="str">
            <v>Jaguaribe</v>
          </cell>
          <cell r="H197" t="str">
            <v>CE</v>
          </cell>
          <cell r="I197" t="str">
            <v>63475-000</v>
          </cell>
          <cell r="J197"/>
          <cell r="K197"/>
          <cell r="L197" t="str">
            <v>Próprio</v>
          </cell>
          <cell r="M197" t="str">
            <v>SIM</v>
          </cell>
          <cell r="N197">
            <v>14182.43</v>
          </cell>
          <cell r="O197">
            <v>315400.8</v>
          </cell>
          <cell r="P197">
            <v>329583.23</v>
          </cell>
          <cell r="Q197">
            <v>171</v>
          </cell>
          <cell r="R197" t="str">
            <v>Próprio</v>
          </cell>
          <cell r="S197" t="str">
            <v>NE</v>
          </cell>
          <cell r="T197" t="str">
            <v>Próprio</v>
          </cell>
        </row>
        <row r="198">
          <cell r="B198">
            <v>409</v>
          </cell>
          <cell r="C198" t="str">
            <v>R. Rui Barbosa</v>
          </cell>
          <cell r="D198">
            <v>778</v>
          </cell>
          <cell r="E198"/>
          <cell r="F198"/>
          <cell r="G198" t="str">
            <v>Ibaiti</v>
          </cell>
          <cell r="H198" t="str">
            <v>PR</v>
          </cell>
          <cell r="I198" t="str">
            <v>84900-000</v>
          </cell>
          <cell r="J198"/>
          <cell r="K198"/>
          <cell r="L198" t="str">
            <v>Cedido</v>
          </cell>
          <cell r="M198" t="str">
            <v>SIM</v>
          </cell>
          <cell r="N198"/>
          <cell r="O198">
            <v>329399.81</v>
          </cell>
          <cell r="P198">
            <v>329399.81</v>
          </cell>
          <cell r="Q198">
            <v>176</v>
          </cell>
          <cell r="R198" t="e">
            <v>#N/A</v>
          </cell>
          <cell r="S198" t="str">
            <v>SUL</v>
          </cell>
          <cell r="T198" t="str">
            <v>AGÊNCIA</v>
          </cell>
        </row>
        <row r="199">
          <cell r="B199">
            <v>31805</v>
          </cell>
          <cell r="C199" t="str">
            <v>Rua Marechal Joao B Mascarenhas de Moraes</v>
          </cell>
          <cell r="D199" t="str">
            <v>61</v>
          </cell>
          <cell r="E199"/>
          <cell r="F199" t="str">
            <v>Setor 04</v>
          </cell>
          <cell r="G199" t="str">
            <v>Cornélio Procópio</v>
          </cell>
          <cell r="H199" t="str">
            <v>PR</v>
          </cell>
          <cell r="I199" t="str">
            <v>86303088</v>
          </cell>
          <cell r="J199"/>
          <cell r="K199"/>
          <cell r="L199" t="str">
            <v>Alugado</v>
          </cell>
          <cell r="M199" t="str">
            <v>SIM</v>
          </cell>
          <cell r="N199"/>
          <cell r="O199">
            <v>329004.64</v>
          </cell>
          <cell r="P199">
            <v>329004.64</v>
          </cell>
          <cell r="Q199">
            <v>173</v>
          </cell>
          <cell r="R199" t="str">
            <v>Alugado</v>
          </cell>
          <cell r="S199" t="str">
            <v>SUL</v>
          </cell>
          <cell r="T199" t="str">
            <v>AGÊNCIA</v>
          </cell>
        </row>
        <row r="200">
          <cell r="B200">
            <v>31763</v>
          </cell>
          <cell r="C200" t="str">
            <v>Rua Cônego Januário Barbosa</v>
          </cell>
          <cell r="D200" t="str">
            <v>233</v>
          </cell>
          <cell r="E200"/>
          <cell r="F200" t="str">
            <v>JARDIM VERGUEIRO</v>
          </cell>
          <cell r="G200" t="str">
            <v>Sorocaba</v>
          </cell>
          <cell r="H200" t="str">
            <v>SP</v>
          </cell>
          <cell r="I200" t="str">
            <v>18030075</v>
          </cell>
          <cell r="J200">
            <v>324</v>
          </cell>
          <cell r="K200">
            <v>203.6</v>
          </cell>
          <cell r="L200" t="str">
            <v>Alugado</v>
          </cell>
          <cell r="M200" t="str">
            <v>SIM</v>
          </cell>
          <cell r="N200"/>
          <cell r="O200">
            <v>328879.58</v>
          </cell>
          <cell r="P200">
            <v>328879.58</v>
          </cell>
          <cell r="Q200">
            <v>153</v>
          </cell>
          <cell r="R200" t="str">
            <v>Alugado</v>
          </cell>
          <cell r="S200" t="str">
            <v>SUDESTE</v>
          </cell>
          <cell r="T200" t="str">
            <v>AGÊNCIA</v>
          </cell>
        </row>
        <row r="201">
          <cell r="B201">
            <v>31837</v>
          </cell>
          <cell r="C201" t="str">
            <v>Avenida Senador Helvídio Nunes</v>
          </cell>
          <cell r="D201" t="str">
            <v>2570</v>
          </cell>
          <cell r="E201"/>
          <cell r="F201" t="str">
            <v>Junco</v>
          </cell>
          <cell r="G201" t="str">
            <v>Picos</v>
          </cell>
          <cell r="H201" t="str">
            <v>PI</v>
          </cell>
          <cell r="I201" t="str">
            <v>64607760</v>
          </cell>
          <cell r="J201"/>
          <cell r="K201"/>
          <cell r="L201" t="str">
            <v>Cedido</v>
          </cell>
          <cell r="M201" t="str">
            <v>SIM</v>
          </cell>
          <cell r="N201"/>
          <cell r="O201">
            <v>327744.71999999997</v>
          </cell>
          <cell r="P201">
            <v>327744.71999999997</v>
          </cell>
          <cell r="Q201">
            <v>175</v>
          </cell>
          <cell r="R201" t="str">
            <v>Cedido</v>
          </cell>
          <cell r="S201" t="str">
            <v>NE</v>
          </cell>
          <cell r="T201" t="str">
            <v>AGÊNCIA</v>
          </cell>
        </row>
        <row r="202">
          <cell r="B202">
            <v>34202</v>
          </cell>
          <cell r="C202" t="str">
            <v>Rua Joaquim Fernandes</v>
          </cell>
          <cell r="D202" t="str">
            <v>s/n</v>
          </cell>
          <cell r="E202" t="str">
            <v>Quadra 51, Lote 02</v>
          </cell>
          <cell r="F202" t="str">
            <v>Centro</v>
          </cell>
          <cell r="G202" t="str">
            <v>Uruaçu</v>
          </cell>
          <cell r="H202" t="str">
            <v>GO</v>
          </cell>
          <cell r="I202" t="str">
            <v>76400000</v>
          </cell>
          <cell r="J202"/>
          <cell r="K202"/>
          <cell r="L202" t="str">
            <v>Alugado</v>
          </cell>
          <cell r="M202" t="str">
            <v>SIM</v>
          </cell>
          <cell r="N202"/>
          <cell r="O202">
            <v>323645.06</v>
          </cell>
          <cell r="P202">
            <v>323645.06</v>
          </cell>
          <cell r="Q202">
            <v>124</v>
          </cell>
          <cell r="R202" t="str">
            <v>Alugado</v>
          </cell>
          <cell r="S202" t="str">
            <v>CO</v>
          </cell>
          <cell r="T202" t="str">
            <v>AGÊNCIA</v>
          </cell>
        </row>
        <row r="203">
          <cell r="B203"/>
          <cell r="C203" t="str">
            <v>Avenida Doutor Lauro Corrêa da Silva</v>
          </cell>
          <cell r="D203">
            <v>3800</v>
          </cell>
          <cell r="E203"/>
          <cell r="F203" t="str">
            <v>Jardim Adélia Cavicchia Grota - Centro</v>
          </cell>
          <cell r="G203" t="str">
            <v>Limeira</v>
          </cell>
          <cell r="H203" t="str">
            <v>SP</v>
          </cell>
          <cell r="I203" t="str">
            <v>13482-180</v>
          </cell>
          <cell r="J203">
            <v>60</v>
          </cell>
          <cell r="K203">
            <v>60</v>
          </cell>
          <cell r="L203" t="str">
            <v>Cedido</v>
          </cell>
          <cell r="M203" t="str">
            <v>SIM</v>
          </cell>
          <cell r="N203"/>
          <cell r="O203">
            <v>323514.06</v>
          </cell>
          <cell r="P203">
            <v>323514.06</v>
          </cell>
          <cell r="Q203">
            <v>192</v>
          </cell>
          <cell r="R203" t="e">
            <v>#N/A</v>
          </cell>
          <cell r="S203" t="str">
            <v>SUDESTE</v>
          </cell>
          <cell r="T203" t="str">
            <v>AGÊNCIA</v>
          </cell>
        </row>
        <row r="204">
          <cell r="B204">
            <v>31460</v>
          </cell>
          <cell r="C204" t="str">
            <v>Rua Brasil</v>
          </cell>
          <cell r="D204" t="str">
            <v>440</v>
          </cell>
          <cell r="E204" t="str">
            <v>Sala 10</v>
          </cell>
          <cell r="F204" t="str">
            <v>Centro</v>
          </cell>
          <cell r="G204" t="str">
            <v>Xinguara</v>
          </cell>
          <cell r="H204" t="str">
            <v>PA</v>
          </cell>
          <cell r="I204" t="str">
            <v>68555-103</v>
          </cell>
          <cell r="J204">
            <v>42</v>
          </cell>
          <cell r="K204">
            <v>35.340000000000003</v>
          </cell>
          <cell r="L204" t="str">
            <v>Alugado</v>
          </cell>
          <cell r="M204" t="str">
            <v>SIM</v>
          </cell>
          <cell r="N204"/>
          <cell r="O204">
            <v>322966.59000000003</v>
          </cell>
          <cell r="P204">
            <v>322966.59000000003</v>
          </cell>
          <cell r="Q204">
            <v>186</v>
          </cell>
          <cell r="R204" t="str">
            <v>Alugado</v>
          </cell>
          <cell r="S204" t="str">
            <v>NORTE</v>
          </cell>
          <cell r="T204" t="str">
            <v>AGÊNCIA</v>
          </cell>
        </row>
        <row r="205">
          <cell r="B205">
            <v>31645</v>
          </cell>
          <cell r="C205" t="str">
            <v>Rua Doutor Silvério José Bernardes</v>
          </cell>
          <cell r="D205" t="str">
            <v>481</v>
          </cell>
          <cell r="E205" t="str">
            <v>casa</v>
          </cell>
          <cell r="F205" t="str">
            <v>São Sebastião</v>
          </cell>
          <cell r="G205" t="str">
            <v>Uberaba</v>
          </cell>
          <cell r="H205" t="str">
            <v>MG</v>
          </cell>
          <cell r="I205" t="str">
            <v>38060000</v>
          </cell>
          <cell r="J205"/>
          <cell r="K205"/>
          <cell r="L205" t="str">
            <v>Alugado</v>
          </cell>
          <cell r="M205" t="str">
            <v>SIM</v>
          </cell>
          <cell r="N205"/>
          <cell r="O205">
            <v>322679.93</v>
          </cell>
          <cell r="P205">
            <v>322679.93</v>
          </cell>
          <cell r="Q205">
            <v>213</v>
          </cell>
          <cell r="R205" t="str">
            <v>Alugado</v>
          </cell>
          <cell r="S205" t="str">
            <v>SUDESTE</v>
          </cell>
          <cell r="T205" t="str">
            <v>AGÊNCIA</v>
          </cell>
        </row>
        <row r="206">
          <cell r="B206"/>
          <cell r="C206" t="str">
            <v>Rua São Vicente</v>
          </cell>
          <cell r="D206">
            <v>483</v>
          </cell>
          <cell r="E206"/>
          <cell r="F206" t="str">
            <v>Jardim São Francisco</v>
          </cell>
          <cell r="G206" t="str">
            <v>Caieiras</v>
          </cell>
          <cell r="H206" t="str">
            <v>SP</v>
          </cell>
          <cell r="I206" t="str">
            <v>07700-030</v>
          </cell>
          <cell r="J206">
            <v>39.299999999999997</v>
          </cell>
          <cell r="K206">
            <v>39.299999999999997</v>
          </cell>
          <cell r="L206" t="str">
            <v>Cedido</v>
          </cell>
          <cell r="M206" t="str">
            <v>SIM</v>
          </cell>
          <cell r="N206"/>
          <cell r="O206">
            <v>322470.61</v>
          </cell>
          <cell r="P206">
            <v>322470.61</v>
          </cell>
          <cell r="Q206">
            <v>149</v>
          </cell>
          <cell r="R206" t="e">
            <v>#N/A</v>
          </cell>
          <cell r="S206" t="str">
            <v>SUDESTE</v>
          </cell>
          <cell r="T206" t="str">
            <v>AGÊNCIA</v>
          </cell>
        </row>
        <row r="207">
          <cell r="B207">
            <v>864</v>
          </cell>
          <cell r="C207" t="str">
            <v>Avenida Afonso Pena</v>
          </cell>
          <cell r="D207" t="str">
            <v>1897</v>
          </cell>
          <cell r="E207" t="str">
            <v>sl 901/902/garagem</v>
          </cell>
          <cell r="F207" t="str">
            <v>Centro</v>
          </cell>
          <cell r="G207" t="str">
            <v>Campo Grande</v>
          </cell>
          <cell r="H207" t="str">
            <v>MS</v>
          </cell>
          <cell r="I207" t="str">
            <v>79002914</v>
          </cell>
          <cell r="J207"/>
          <cell r="K207"/>
          <cell r="L207" t="str">
            <v>Cedido</v>
          </cell>
          <cell r="M207" t="str">
            <v>SIM</v>
          </cell>
          <cell r="N207"/>
          <cell r="O207">
            <v>321813.01</v>
          </cell>
          <cell r="P207">
            <v>321813.01</v>
          </cell>
          <cell r="Q207">
            <v>385</v>
          </cell>
          <cell r="R207" t="str">
            <v>Cedido</v>
          </cell>
          <cell r="S207" t="str">
            <v>CO</v>
          </cell>
          <cell r="T207" t="str">
            <v>AGÊNCIA</v>
          </cell>
        </row>
        <row r="208">
          <cell r="B208">
            <v>424</v>
          </cell>
          <cell r="C208" t="str">
            <v>RUA ESTANISLAU FROTA</v>
          </cell>
          <cell r="D208" t="str">
            <v>262</v>
          </cell>
          <cell r="E208"/>
          <cell r="F208" t="str">
            <v>CENTRO</v>
          </cell>
          <cell r="G208" t="str">
            <v>Sobral</v>
          </cell>
          <cell r="H208" t="str">
            <v>CE</v>
          </cell>
          <cell r="I208" t="str">
            <v>62010-560</v>
          </cell>
          <cell r="J208"/>
          <cell r="K208"/>
          <cell r="L208" t="str">
            <v>Alugado</v>
          </cell>
          <cell r="M208" t="str">
            <v>SIM</v>
          </cell>
          <cell r="N208"/>
          <cell r="O208">
            <v>321300.02</v>
          </cell>
          <cell r="P208">
            <v>321300.02</v>
          </cell>
          <cell r="Q208">
            <v>164</v>
          </cell>
          <cell r="R208" t="str">
            <v>Alugado</v>
          </cell>
          <cell r="S208" t="str">
            <v>NE</v>
          </cell>
          <cell r="T208" t="str">
            <v>AGÊNCIA</v>
          </cell>
        </row>
        <row r="209">
          <cell r="B209">
            <v>31797</v>
          </cell>
          <cell r="C209" t="str">
            <v>Rua Anderson Abreu</v>
          </cell>
          <cell r="D209" t="str">
            <v>13</v>
          </cell>
          <cell r="E209"/>
          <cell r="F209" t="str">
            <v>Centro</v>
          </cell>
          <cell r="G209" t="str">
            <v>Açu</v>
          </cell>
          <cell r="H209" t="str">
            <v>RN</v>
          </cell>
          <cell r="I209" t="str">
            <v>59650000</v>
          </cell>
          <cell r="J209">
            <v>261</v>
          </cell>
          <cell r="K209">
            <v>138.41999999999999</v>
          </cell>
          <cell r="L209" t="str">
            <v>Alugado</v>
          </cell>
          <cell r="M209" t="str">
            <v>SIM</v>
          </cell>
          <cell r="N209"/>
          <cell r="O209">
            <v>321160.34999999998</v>
          </cell>
          <cell r="P209">
            <v>321160.34999999998</v>
          </cell>
          <cell r="Q209">
            <v>362</v>
          </cell>
          <cell r="R209" t="str">
            <v>Alugado</v>
          </cell>
          <cell r="S209" t="str">
            <v>NE</v>
          </cell>
          <cell r="T209" t="str">
            <v>AGÊNCIA</v>
          </cell>
        </row>
        <row r="210">
          <cell r="B210">
            <v>31797</v>
          </cell>
          <cell r="C210" t="str">
            <v>Rua Anderson Abreu</v>
          </cell>
          <cell r="D210" t="str">
            <v>13</v>
          </cell>
          <cell r="E210"/>
          <cell r="F210" t="str">
            <v>Centro</v>
          </cell>
          <cell r="G210" t="str">
            <v>Açu</v>
          </cell>
          <cell r="H210" t="str">
            <v>RN</v>
          </cell>
          <cell r="I210" t="str">
            <v>59650000</v>
          </cell>
          <cell r="J210"/>
          <cell r="K210"/>
          <cell r="L210" t="str">
            <v>Alugado</v>
          </cell>
          <cell r="M210" t="str">
            <v>SIM</v>
          </cell>
          <cell r="N210"/>
          <cell r="O210">
            <v>321160.34999999998</v>
          </cell>
          <cell r="P210">
            <v>321160.34999999998</v>
          </cell>
          <cell r="Q210">
            <v>362</v>
          </cell>
          <cell r="R210" t="str">
            <v>Alugado</v>
          </cell>
          <cell r="S210" t="str">
            <v>NE</v>
          </cell>
          <cell r="T210" t="str">
            <v>AGÊNCIA</v>
          </cell>
        </row>
        <row r="211">
          <cell r="B211">
            <v>32287</v>
          </cell>
          <cell r="C211" t="str">
            <v>Rua Quinca Honório Leão</v>
          </cell>
          <cell r="D211" t="str">
            <v>S/N</v>
          </cell>
          <cell r="E211" t="str">
            <v>Qd 86 Lt 4-B</v>
          </cell>
          <cell r="F211" t="str">
            <v>Setor Morada do Sol</v>
          </cell>
          <cell r="G211" t="str">
            <v>Rio Verde</v>
          </cell>
          <cell r="H211" t="str">
            <v>GO</v>
          </cell>
          <cell r="I211" t="str">
            <v>75909030</v>
          </cell>
          <cell r="J211"/>
          <cell r="K211"/>
          <cell r="L211" t="str">
            <v>Alugado</v>
          </cell>
          <cell r="M211" t="str">
            <v>SIM</v>
          </cell>
          <cell r="N211"/>
          <cell r="O211">
            <v>320405.03999999998</v>
          </cell>
          <cell r="P211">
            <v>320405.03999999998</v>
          </cell>
          <cell r="Q211">
            <v>152</v>
          </cell>
          <cell r="R211" t="str">
            <v>Alugado</v>
          </cell>
          <cell r="S211" t="str">
            <v>CO</v>
          </cell>
          <cell r="T211" t="str">
            <v>AGÊNCIA</v>
          </cell>
        </row>
        <row r="212">
          <cell r="B212">
            <v>34216</v>
          </cell>
          <cell r="C212" t="str">
            <v>Rua Marcílio Dias</v>
          </cell>
          <cell r="D212" t="str">
            <v>935</v>
          </cell>
          <cell r="E212" t="str">
            <v>Sala 310</v>
          </cell>
          <cell r="F212" t="str">
            <v>Rio Branco</v>
          </cell>
          <cell r="G212" t="str">
            <v>Novo Hamburgo</v>
          </cell>
          <cell r="H212" t="str">
            <v>RS</v>
          </cell>
          <cell r="I212" t="str">
            <v>93336145</v>
          </cell>
          <cell r="J212"/>
          <cell r="K212"/>
          <cell r="L212" t="str">
            <v>Alugado</v>
          </cell>
          <cell r="M212" t="str">
            <v>SIM</v>
          </cell>
          <cell r="N212"/>
          <cell r="O212">
            <v>319168.51</v>
          </cell>
          <cell r="P212">
            <v>319168.51</v>
          </cell>
          <cell r="Q212">
            <v>339</v>
          </cell>
          <cell r="R212" t="str">
            <v>Alugado</v>
          </cell>
          <cell r="S212" t="str">
            <v>SUL</v>
          </cell>
          <cell r="T212" t="str">
            <v>AGÊNCIA</v>
          </cell>
        </row>
        <row r="213">
          <cell r="B213">
            <v>31799</v>
          </cell>
          <cell r="C213" t="str">
            <v>Rua Dr. Leonel Carvalho</v>
          </cell>
          <cell r="D213" t="str">
            <v>104</v>
          </cell>
          <cell r="E213"/>
          <cell r="F213" t="str">
            <v>Centro</v>
          </cell>
          <cell r="G213" t="str">
            <v>Viana</v>
          </cell>
          <cell r="H213" t="str">
            <v>MA</v>
          </cell>
          <cell r="I213" t="str">
            <v>65215000</v>
          </cell>
          <cell r="J213"/>
          <cell r="K213"/>
          <cell r="L213" t="str">
            <v>Alugado</v>
          </cell>
          <cell r="M213" t="str">
            <v>SIM</v>
          </cell>
          <cell r="N213"/>
          <cell r="O213">
            <v>319152.08</v>
          </cell>
          <cell r="P213">
            <v>319152.08</v>
          </cell>
          <cell r="Q213">
            <v>259</v>
          </cell>
          <cell r="R213" t="str">
            <v>Alugado</v>
          </cell>
          <cell r="S213" t="str">
            <v>NE</v>
          </cell>
          <cell r="T213" t="str">
            <v>AGÊNCIA</v>
          </cell>
        </row>
        <row r="214">
          <cell r="B214">
            <v>31378</v>
          </cell>
          <cell r="C214" t="str">
            <v>RUA OSÓRIO RIBAS DE PAULA</v>
          </cell>
          <cell r="D214" t="str">
            <v>94</v>
          </cell>
          <cell r="E214" t="str">
            <v>Sala 503</v>
          </cell>
          <cell r="F214" t="str">
            <v>CENTRO</v>
          </cell>
          <cell r="G214" t="str">
            <v>Apucarana</v>
          </cell>
          <cell r="H214" t="str">
            <v>PR</v>
          </cell>
          <cell r="I214" t="str">
            <v>86800-140</v>
          </cell>
          <cell r="J214"/>
          <cell r="K214"/>
          <cell r="L214" t="str">
            <v>Alugado</v>
          </cell>
          <cell r="M214" t="str">
            <v>SIM</v>
          </cell>
          <cell r="N214"/>
          <cell r="O214">
            <v>318582.89</v>
          </cell>
          <cell r="P214">
            <v>318582.89</v>
          </cell>
          <cell r="Q214">
            <v>177</v>
          </cell>
          <cell r="R214" t="str">
            <v>Alugado</v>
          </cell>
          <cell r="S214" t="str">
            <v>SUL</v>
          </cell>
          <cell r="T214" t="str">
            <v>AGÊNCIA</v>
          </cell>
        </row>
        <row r="215">
          <cell r="B215">
            <v>31822</v>
          </cell>
          <cell r="C215" t="str">
            <v>Avenida Viana Bandeira,Térreo</v>
          </cell>
          <cell r="D215" t="str">
            <v>119</v>
          </cell>
          <cell r="E215" t="str">
            <v>Térreo</v>
          </cell>
          <cell r="F215" t="str">
            <v>CENTRO</v>
          </cell>
          <cell r="G215" t="str">
            <v>Santo Amaro</v>
          </cell>
          <cell r="H215" t="str">
            <v>BA</v>
          </cell>
          <cell r="I215" t="str">
            <v>44200000</v>
          </cell>
          <cell r="J215"/>
          <cell r="K215"/>
          <cell r="L215" t="str">
            <v>Alugado</v>
          </cell>
          <cell r="M215" t="str">
            <v>SIM</v>
          </cell>
          <cell r="N215"/>
          <cell r="O215">
            <v>318470.92</v>
          </cell>
          <cell r="P215">
            <v>318470.92</v>
          </cell>
          <cell r="Q215">
            <v>34</v>
          </cell>
          <cell r="R215" t="str">
            <v>Alugado</v>
          </cell>
          <cell r="S215" t="str">
            <v>NE</v>
          </cell>
          <cell r="T215" t="str">
            <v>AGÊNCIA</v>
          </cell>
        </row>
        <row r="216">
          <cell r="B216">
            <v>32276</v>
          </cell>
          <cell r="C216" t="str">
            <v>Rua Aimorés</v>
          </cell>
          <cell r="D216" t="str">
            <v>1720</v>
          </cell>
          <cell r="E216"/>
          <cell r="F216" t="str">
            <v>Centro</v>
          </cell>
          <cell r="G216" t="str">
            <v>Capanema</v>
          </cell>
          <cell r="H216" t="str">
            <v>PR</v>
          </cell>
          <cell r="I216" t="str">
            <v>85760000</v>
          </cell>
          <cell r="J216"/>
          <cell r="K216"/>
          <cell r="L216" t="str">
            <v>Alugado</v>
          </cell>
          <cell r="M216" t="str">
            <v>SIM</v>
          </cell>
          <cell r="N216"/>
          <cell r="O216">
            <v>316484.86</v>
          </cell>
          <cell r="P216">
            <v>316484.86</v>
          </cell>
          <cell r="Q216">
            <v>215</v>
          </cell>
          <cell r="R216" t="str">
            <v>Alugado</v>
          </cell>
          <cell r="S216" t="str">
            <v>SUL</v>
          </cell>
          <cell r="T216" t="str">
            <v>AGÊNCIA</v>
          </cell>
        </row>
        <row r="217">
          <cell r="B217">
            <v>31557</v>
          </cell>
          <cell r="C217" t="str">
            <v>Rua Amaral Costa</v>
          </cell>
          <cell r="D217" t="str">
            <v>481</v>
          </cell>
          <cell r="E217" t="str">
            <v>Lojas A e B</v>
          </cell>
          <cell r="F217" t="str">
            <v>Campo Grande</v>
          </cell>
          <cell r="G217" t="str">
            <v>Rio de Janeiro</v>
          </cell>
          <cell r="H217" t="str">
            <v>RJ</v>
          </cell>
          <cell r="I217" t="str">
            <v>23050260</v>
          </cell>
          <cell r="J217"/>
          <cell r="K217"/>
          <cell r="L217" t="str">
            <v>Alugado</v>
          </cell>
          <cell r="M217" t="str">
            <v>SIM</v>
          </cell>
          <cell r="N217"/>
          <cell r="O217">
            <v>316450.03999999998</v>
          </cell>
          <cell r="P217">
            <v>316450.03999999998</v>
          </cell>
          <cell r="Q217">
            <v>207</v>
          </cell>
          <cell r="R217" t="str">
            <v>Alugado</v>
          </cell>
          <cell r="S217" t="str">
            <v>SUDESTE</v>
          </cell>
          <cell r="T217" t="str">
            <v>AGÊNCIA</v>
          </cell>
        </row>
        <row r="218">
          <cell r="B218">
            <v>31492</v>
          </cell>
          <cell r="C218" t="str">
            <v>Rua José Pinto da Silveira</v>
          </cell>
          <cell r="D218" t="str">
            <v>240</v>
          </cell>
          <cell r="E218" t="str">
            <v>Loja 9</v>
          </cell>
          <cell r="F218" t="str">
            <v xml:space="preserve">Nancilândia </v>
          </cell>
          <cell r="G218" t="str">
            <v>Itaboraí</v>
          </cell>
          <cell r="H218" t="str">
            <v>RJ</v>
          </cell>
          <cell r="I218" t="str">
            <v>24801108</v>
          </cell>
          <cell r="J218"/>
          <cell r="K218"/>
          <cell r="L218" t="str">
            <v>Alugado</v>
          </cell>
          <cell r="M218" t="str">
            <v>SIM</v>
          </cell>
          <cell r="N218"/>
          <cell r="O218">
            <v>316361.82</v>
          </cell>
          <cell r="P218">
            <v>316361.82</v>
          </cell>
          <cell r="Q218">
            <v>163</v>
          </cell>
          <cell r="R218" t="str">
            <v>Alugado</v>
          </cell>
          <cell r="S218" t="str">
            <v>SUDESTE</v>
          </cell>
          <cell r="T218" t="str">
            <v>AGÊNCIA</v>
          </cell>
        </row>
        <row r="219">
          <cell r="B219">
            <v>1186</v>
          </cell>
          <cell r="C219" t="str">
            <v>RUA MARECHAL DEODORO DA FONSECA</v>
          </cell>
          <cell r="D219">
            <v>10</v>
          </cell>
          <cell r="E219"/>
          <cell r="F219" t="str">
            <v>CENTRO</v>
          </cell>
          <cell r="G219" t="str">
            <v>Propriá</v>
          </cell>
          <cell r="H219" t="str">
            <v>SE</v>
          </cell>
          <cell r="I219">
            <v>49900000</v>
          </cell>
          <cell r="J219"/>
          <cell r="K219">
            <v>313.23</v>
          </cell>
          <cell r="L219" t="str">
            <v>Alugado</v>
          </cell>
          <cell r="M219" t="str">
            <v>SIM</v>
          </cell>
          <cell r="N219"/>
          <cell r="O219">
            <v>315069.15000000002</v>
          </cell>
          <cell r="P219">
            <v>315069.15000000002</v>
          </cell>
          <cell r="Q219">
            <v>199</v>
          </cell>
          <cell r="R219" t="str">
            <v>Alugado</v>
          </cell>
          <cell r="S219" t="str">
            <v>NE</v>
          </cell>
          <cell r="T219" t="str">
            <v>AGÊNCIA</v>
          </cell>
        </row>
        <row r="220">
          <cell r="B220">
            <v>521</v>
          </cell>
          <cell r="C220" t="str">
            <v>Avenida Dom Pedro II</v>
          </cell>
          <cell r="D220" t="str">
            <v>800</v>
          </cell>
          <cell r="E220"/>
          <cell r="F220" t="str">
            <v>Centro</v>
          </cell>
          <cell r="G220" t="str">
            <v>Abaetetuba</v>
          </cell>
          <cell r="H220" t="str">
            <v>PA</v>
          </cell>
          <cell r="I220" t="str">
            <v>68440-000</v>
          </cell>
          <cell r="J220">
            <v>290.5</v>
          </cell>
          <cell r="K220">
            <v>53.75</v>
          </cell>
          <cell r="L220" t="str">
            <v>Alugado</v>
          </cell>
          <cell r="M220" t="str">
            <v>SIM</v>
          </cell>
          <cell r="N220"/>
          <cell r="O220">
            <v>314890.67</v>
          </cell>
          <cell r="P220">
            <v>314890.67</v>
          </cell>
          <cell r="Q220">
            <v>214</v>
          </cell>
          <cell r="R220" t="str">
            <v>Alugado</v>
          </cell>
          <cell r="S220" t="str">
            <v>NORTE</v>
          </cell>
          <cell r="T220" t="str">
            <v>AGÊNCIA</v>
          </cell>
        </row>
        <row r="221">
          <cell r="B221">
            <v>34205</v>
          </cell>
          <cell r="C221" t="str">
            <v>Rua das Esmeraldas</v>
          </cell>
          <cell r="D221" t="str">
            <v>579</v>
          </cell>
          <cell r="E221"/>
          <cell r="F221" t="str">
            <v>Jardim Ouro Fino</v>
          </cell>
          <cell r="G221" t="str">
            <v>Paranaguá</v>
          </cell>
          <cell r="H221" t="str">
            <v>PR</v>
          </cell>
          <cell r="I221" t="str">
            <v>83215718</v>
          </cell>
          <cell r="J221"/>
          <cell r="K221"/>
          <cell r="L221" t="str">
            <v>Alugado</v>
          </cell>
          <cell r="M221" t="str">
            <v>SIM</v>
          </cell>
          <cell r="N221"/>
          <cell r="O221">
            <v>314884.53999999998</v>
          </cell>
          <cell r="P221">
            <v>314884.53999999998</v>
          </cell>
          <cell r="Q221">
            <v>93</v>
          </cell>
          <cell r="R221" t="str">
            <v>Alugado</v>
          </cell>
          <cell r="S221" t="str">
            <v>SUL</v>
          </cell>
          <cell r="T221" t="str">
            <v>AGÊNCIA</v>
          </cell>
        </row>
        <row r="222">
          <cell r="B222">
            <v>31297</v>
          </cell>
          <cell r="C222" t="str">
            <v>Rua Pedro Andreazza</v>
          </cell>
          <cell r="D222" t="str">
            <v>55</v>
          </cell>
          <cell r="E222" t="str">
            <v>2º andar</v>
          </cell>
          <cell r="F222" t="str">
            <v>Centro</v>
          </cell>
          <cell r="G222" t="str">
            <v>Videira</v>
          </cell>
          <cell r="H222" t="str">
            <v>SC</v>
          </cell>
          <cell r="I222" t="str">
            <v>89560200</v>
          </cell>
          <cell r="J222">
            <v>275.31</v>
          </cell>
          <cell r="K222">
            <v>165.33</v>
          </cell>
          <cell r="L222" t="str">
            <v>Alugado</v>
          </cell>
          <cell r="M222" t="str">
            <v>SIM</v>
          </cell>
          <cell r="N222"/>
          <cell r="O222">
            <v>314706.40000000002</v>
          </cell>
          <cell r="P222">
            <v>314706.40000000002</v>
          </cell>
          <cell r="Q222">
            <v>163</v>
          </cell>
          <cell r="R222" t="str">
            <v>Alugado</v>
          </cell>
          <cell r="S222" t="str">
            <v>SUL</v>
          </cell>
          <cell r="T222" t="str">
            <v>AGÊNCIA</v>
          </cell>
        </row>
        <row r="223">
          <cell r="B223">
            <v>31421</v>
          </cell>
          <cell r="C223" t="str">
            <v>Rua Santos Dumont</v>
          </cell>
          <cell r="D223" t="str">
            <v>134</v>
          </cell>
          <cell r="E223" t="str">
            <v>Sala 202</v>
          </cell>
          <cell r="F223" t="str">
            <v>Centro</v>
          </cell>
          <cell r="G223" t="str">
            <v>São Miguel do Oeste</v>
          </cell>
          <cell r="H223" t="str">
            <v>SC</v>
          </cell>
          <cell r="I223" t="str">
            <v>89900000</v>
          </cell>
          <cell r="J223">
            <v>1317.5</v>
          </cell>
          <cell r="K223">
            <v>188.75</v>
          </cell>
          <cell r="L223" t="str">
            <v>Alugado</v>
          </cell>
          <cell r="M223" t="str">
            <v>SIM</v>
          </cell>
          <cell r="N223"/>
          <cell r="O223">
            <v>314608.40999999997</v>
          </cell>
          <cell r="P223">
            <v>314608.40999999997</v>
          </cell>
          <cell r="Q223">
            <v>146</v>
          </cell>
          <cell r="R223" t="str">
            <v>Alugado</v>
          </cell>
          <cell r="S223" t="str">
            <v>SUL</v>
          </cell>
          <cell r="T223" t="str">
            <v>AGÊNCIA</v>
          </cell>
        </row>
        <row r="224">
          <cell r="B224">
            <v>34186</v>
          </cell>
          <cell r="C224" t="str">
            <v>Rua Nossa Senhora de Fátima</v>
          </cell>
          <cell r="D224" t="str">
            <v>153</v>
          </cell>
          <cell r="E224"/>
          <cell r="F224" t="str">
            <v>Alto do Cruzeiro</v>
          </cell>
          <cell r="G224" t="str">
            <v>Arapiraca</v>
          </cell>
          <cell r="H224" t="str">
            <v>AL</v>
          </cell>
          <cell r="I224" t="str">
            <v>57312461</v>
          </cell>
          <cell r="J224"/>
          <cell r="K224"/>
          <cell r="L224" t="str">
            <v>Alugado</v>
          </cell>
          <cell r="M224" t="str">
            <v>SIM</v>
          </cell>
          <cell r="N224"/>
          <cell r="O224">
            <v>314604.53000000003</v>
          </cell>
          <cell r="P224">
            <v>314604.53000000003</v>
          </cell>
          <cell r="Q224">
            <v>178</v>
          </cell>
          <cell r="R224" t="str">
            <v>Alugado</v>
          </cell>
          <cell r="S224" t="str">
            <v>NE</v>
          </cell>
          <cell r="T224" t="str">
            <v>AGÊNCIA</v>
          </cell>
        </row>
        <row r="225">
          <cell r="B225"/>
          <cell r="C225" t="str">
            <v xml:space="preserve">Praça 28 de Janeiro, 171, Centro - CEP 85.200-000 </v>
          </cell>
          <cell r="D225">
            <v>171</v>
          </cell>
          <cell r="E225"/>
          <cell r="F225" t="str">
            <v>Centro</v>
          </cell>
          <cell r="G225" t="str">
            <v>Pitanga</v>
          </cell>
          <cell r="H225" t="str">
            <v>PR</v>
          </cell>
          <cell r="I225" t="str">
            <v>85200000</v>
          </cell>
          <cell r="J225"/>
          <cell r="K225"/>
          <cell r="L225" t="str">
            <v>Cedido</v>
          </cell>
          <cell r="M225" t="str">
            <v>SIM</v>
          </cell>
          <cell r="N225"/>
          <cell r="O225">
            <v>311933.12</v>
          </cell>
          <cell r="P225">
            <v>311933.12</v>
          </cell>
          <cell r="Q225">
            <v>131</v>
          </cell>
          <cell r="R225" t="e">
            <v>#N/A</v>
          </cell>
          <cell r="S225" t="str">
            <v>SUL</v>
          </cell>
          <cell r="T225" t="str">
            <v>AGÊNCIA</v>
          </cell>
        </row>
        <row r="226">
          <cell r="B226">
            <v>32035</v>
          </cell>
          <cell r="C226" t="str">
            <v>Avenida das Figueiras</v>
          </cell>
          <cell r="D226" t="str">
            <v>1852</v>
          </cell>
          <cell r="E226" t="str">
            <v>Quadra 122, Lote 20</v>
          </cell>
          <cell r="F226" t="str">
            <v>Setor Comercial</v>
          </cell>
          <cell r="G226" t="str">
            <v>Sinop</v>
          </cell>
          <cell r="H226" t="str">
            <v>MT</v>
          </cell>
          <cell r="I226" t="str">
            <v>78550328</v>
          </cell>
          <cell r="J226"/>
          <cell r="K226"/>
          <cell r="L226" t="str">
            <v>Cedido</v>
          </cell>
          <cell r="M226" t="str">
            <v>SIM</v>
          </cell>
          <cell r="N226"/>
          <cell r="O226">
            <v>311875.21000000002</v>
          </cell>
          <cell r="P226">
            <v>311875.21000000002</v>
          </cell>
          <cell r="Q226">
            <v>270</v>
          </cell>
          <cell r="R226" t="str">
            <v>Cedido</v>
          </cell>
          <cell r="S226" t="str">
            <v>CO</v>
          </cell>
          <cell r="T226" t="str">
            <v>AGÊNCIA</v>
          </cell>
        </row>
        <row r="227">
          <cell r="B227">
            <v>31830</v>
          </cell>
          <cell r="C227" t="str">
            <v>Rua Pedro Sucupira</v>
          </cell>
          <cell r="D227" t="str">
            <v>S/N</v>
          </cell>
          <cell r="E227"/>
          <cell r="F227" t="str">
            <v>Centro</v>
          </cell>
          <cell r="G227" t="str">
            <v>Porto Calvo</v>
          </cell>
          <cell r="H227" t="str">
            <v>AL</v>
          </cell>
          <cell r="I227" t="str">
            <v>57900000</v>
          </cell>
          <cell r="J227"/>
          <cell r="K227"/>
          <cell r="L227" t="str">
            <v>Alugado</v>
          </cell>
          <cell r="M227" t="str">
            <v>SIM</v>
          </cell>
          <cell r="N227"/>
          <cell r="O227">
            <v>311700.59999999998</v>
          </cell>
          <cell r="P227">
            <v>311700.59999999998</v>
          </cell>
          <cell r="Q227">
            <v>168</v>
          </cell>
          <cell r="R227" t="str">
            <v>Alugado</v>
          </cell>
          <cell r="S227" t="str">
            <v>NE</v>
          </cell>
          <cell r="T227" t="str">
            <v>AGÊNCIA</v>
          </cell>
        </row>
        <row r="228">
          <cell r="B228">
            <v>31197</v>
          </cell>
          <cell r="C228" t="str">
            <v>Avenida Amaral Peixoto</v>
          </cell>
          <cell r="D228" t="str">
            <v>91</v>
          </cell>
          <cell r="E228" t="str">
            <v>Sobreloja 10</v>
          </cell>
          <cell r="F228" t="str">
            <v>São João - Aterrado</v>
          </cell>
          <cell r="G228" t="str">
            <v>Volta Redonda</v>
          </cell>
          <cell r="H228" t="str">
            <v>RJ</v>
          </cell>
          <cell r="I228" t="str">
            <v>27253-222</v>
          </cell>
          <cell r="J228"/>
          <cell r="K228"/>
          <cell r="L228" t="str">
            <v>Alugado</v>
          </cell>
          <cell r="M228" t="str">
            <v>SIM</v>
          </cell>
          <cell r="N228"/>
          <cell r="O228">
            <v>310263.83</v>
          </cell>
          <cell r="P228">
            <v>310263.83</v>
          </cell>
          <cell r="Q228">
            <v>222</v>
          </cell>
          <cell r="R228" t="str">
            <v>Alugado</v>
          </cell>
          <cell r="S228" t="str">
            <v>SUDESTE</v>
          </cell>
          <cell r="T228" t="str">
            <v>AGÊNCIA</v>
          </cell>
        </row>
        <row r="229">
          <cell r="B229"/>
          <cell r="C229" t="str">
            <v>Rua Antônio Moulatlet</v>
          </cell>
          <cell r="D229">
            <v>26</v>
          </cell>
          <cell r="E229"/>
          <cell r="F229" t="str">
            <v>Distrito Industrial</v>
          </cell>
          <cell r="G229" t="str">
            <v>Itapeva</v>
          </cell>
          <cell r="H229" t="str">
            <v>SP</v>
          </cell>
          <cell r="I229" t="str">
            <v>18410-610</v>
          </cell>
          <cell r="J229">
            <v>96.3</v>
          </cell>
          <cell r="K229">
            <v>86.3</v>
          </cell>
          <cell r="L229" t="str">
            <v>Cedido</v>
          </cell>
          <cell r="M229" t="str">
            <v>SIM</v>
          </cell>
          <cell r="N229"/>
          <cell r="O229">
            <v>308505.58</v>
          </cell>
          <cell r="P229">
            <v>308505.58</v>
          </cell>
          <cell r="Q229">
            <v>151</v>
          </cell>
          <cell r="R229" t="e">
            <v>#N/A</v>
          </cell>
          <cell r="S229" t="str">
            <v>SUDESTE</v>
          </cell>
          <cell r="T229" t="str">
            <v>AGÊNCIA</v>
          </cell>
        </row>
        <row r="230">
          <cell r="B230">
            <v>32152</v>
          </cell>
          <cell r="C230" t="str">
            <v>Rua Professor Leonel Amorim</v>
          </cell>
          <cell r="D230" t="str">
            <v>246</v>
          </cell>
          <cell r="E230"/>
          <cell r="F230" t="str">
            <v>Centro</v>
          </cell>
          <cell r="G230" t="str">
            <v>Itapecuru Mirim</v>
          </cell>
          <cell r="H230" t="str">
            <v>MA</v>
          </cell>
          <cell r="I230" t="str">
            <v>65485000</v>
          </cell>
          <cell r="J230"/>
          <cell r="K230"/>
          <cell r="L230" t="str">
            <v>Alugado</v>
          </cell>
          <cell r="M230" t="str">
            <v>SIM</v>
          </cell>
          <cell r="N230"/>
          <cell r="O230">
            <v>307633.09999999998</v>
          </cell>
          <cell r="P230">
            <v>307633.09999999998</v>
          </cell>
          <cell r="Q230">
            <v>220</v>
          </cell>
          <cell r="R230" t="str">
            <v>Alugado</v>
          </cell>
          <cell r="S230" t="str">
            <v>NE</v>
          </cell>
          <cell r="T230" t="str">
            <v>AGÊNCIA</v>
          </cell>
        </row>
        <row r="231">
          <cell r="B231">
            <v>31750</v>
          </cell>
          <cell r="C231" t="str">
            <v>RUA SANTA ROSA</v>
          </cell>
          <cell r="D231" t="str">
            <v>516</v>
          </cell>
          <cell r="E231"/>
          <cell r="F231" t="str">
            <v>SOCORRO</v>
          </cell>
          <cell r="G231" t="str">
            <v>Juazeiro do Norte</v>
          </cell>
          <cell r="H231" t="str">
            <v>CE</v>
          </cell>
          <cell r="I231" t="str">
            <v>63010302</v>
          </cell>
          <cell r="J231"/>
          <cell r="K231"/>
          <cell r="L231" t="str">
            <v>Alugado</v>
          </cell>
          <cell r="M231" t="str">
            <v>SIM</v>
          </cell>
          <cell r="N231"/>
          <cell r="O231">
            <v>306101.82</v>
          </cell>
          <cell r="P231">
            <v>306101.82</v>
          </cell>
          <cell r="Q231">
            <v>106</v>
          </cell>
          <cell r="R231" t="str">
            <v>Alugado</v>
          </cell>
          <cell r="S231" t="str">
            <v>NE</v>
          </cell>
          <cell r="T231" t="str">
            <v>AGÊNCIA</v>
          </cell>
        </row>
        <row r="232">
          <cell r="B232">
            <v>32270</v>
          </cell>
          <cell r="C232" t="str">
            <v>Rua São Jorge</v>
          </cell>
          <cell r="D232" t="str">
            <v>57</v>
          </cell>
          <cell r="E232"/>
          <cell r="F232" t="str">
            <v>Cavalhada I</v>
          </cell>
          <cell r="G232" t="str">
            <v>Cáceres</v>
          </cell>
          <cell r="H232" t="str">
            <v>MT</v>
          </cell>
          <cell r="I232" t="str">
            <v>78216025</v>
          </cell>
          <cell r="J232"/>
          <cell r="K232"/>
          <cell r="L232" t="str">
            <v>Cedido</v>
          </cell>
          <cell r="M232" t="str">
            <v>SIM</v>
          </cell>
          <cell r="N232"/>
          <cell r="O232">
            <v>304342.87</v>
          </cell>
          <cell r="P232">
            <v>304342.87</v>
          </cell>
          <cell r="Q232">
            <v>147</v>
          </cell>
          <cell r="R232" t="str">
            <v>Cedido</v>
          </cell>
          <cell r="S232" t="str">
            <v>CO</v>
          </cell>
          <cell r="T232" t="str">
            <v>AGÊNCIA</v>
          </cell>
        </row>
        <row r="233">
          <cell r="B233">
            <v>31843</v>
          </cell>
          <cell r="C233" t="str">
            <v>Rua 06</v>
          </cell>
          <cell r="D233" t="str">
            <v>S/N</v>
          </cell>
          <cell r="E233" t="str">
            <v>Quadra 01 Lote 12</v>
          </cell>
          <cell r="F233" t="str">
            <v>Setor Vera Lúcia</v>
          </cell>
          <cell r="G233" t="str">
            <v>Porangatu</v>
          </cell>
          <cell r="H233" t="str">
            <v>GO</v>
          </cell>
          <cell r="I233" t="str">
            <v>76550000</v>
          </cell>
          <cell r="J233"/>
          <cell r="K233"/>
          <cell r="L233" t="str">
            <v>Alugado</v>
          </cell>
          <cell r="M233" t="str">
            <v>SIM</v>
          </cell>
          <cell r="N233"/>
          <cell r="O233">
            <v>303995.67</v>
          </cell>
          <cell r="P233">
            <v>303995.67</v>
          </cell>
          <cell r="Q233">
            <v>129</v>
          </cell>
          <cell r="R233" t="str">
            <v>Alugado</v>
          </cell>
          <cell r="S233" t="str">
            <v>CO</v>
          </cell>
          <cell r="T233" t="str">
            <v>AGÊNCIA</v>
          </cell>
        </row>
        <row r="234">
          <cell r="B234">
            <v>32968</v>
          </cell>
          <cell r="C234" t="str">
            <v>Rua Olavo Diogenes</v>
          </cell>
          <cell r="D234" t="str">
            <v>14</v>
          </cell>
          <cell r="E234"/>
          <cell r="F234" t="str">
            <v>Aluizio Diogenes</v>
          </cell>
          <cell r="G234" t="str">
            <v>Pau dos Ferros</v>
          </cell>
          <cell r="H234" t="str">
            <v>RN</v>
          </cell>
          <cell r="I234" t="str">
            <v>59900000</v>
          </cell>
          <cell r="J234">
            <v>180</v>
          </cell>
          <cell r="K234">
            <v>127.34</v>
          </cell>
          <cell r="L234" t="str">
            <v>Alugado</v>
          </cell>
          <cell r="M234" t="str">
            <v>SIM</v>
          </cell>
          <cell r="N234"/>
          <cell r="O234">
            <v>303972.31</v>
          </cell>
          <cell r="P234">
            <v>303972.31</v>
          </cell>
          <cell r="Q234">
            <v>247</v>
          </cell>
          <cell r="R234" t="str">
            <v>Alugado</v>
          </cell>
          <cell r="S234" t="str">
            <v>NE</v>
          </cell>
          <cell r="T234" t="str">
            <v>AGÊNCIA</v>
          </cell>
        </row>
        <row r="235">
          <cell r="B235">
            <v>32968</v>
          </cell>
          <cell r="C235" t="str">
            <v>Rua Olavo Diogenes</v>
          </cell>
          <cell r="D235" t="str">
            <v>14</v>
          </cell>
          <cell r="E235"/>
          <cell r="F235" t="str">
            <v>Aluizio Diogenes</v>
          </cell>
          <cell r="G235" t="str">
            <v>Pau dos Ferros</v>
          </cell>
          <cell r="H235" t="str">
            <v>RN</v>
          </cell>
          <cell r="I235" t="str">
            <v>59900000</v>
          </cell>
          <cell r="J235"/>
          <cell r="K235"/>
          <cell r="L235" t="str">
            <v>Alugado</v>
          </cell>
          <cell r="M235" t="str">
            <v>SIM</v>
          </cell>
          <cell r="N235"/>
          <cell r="O235">
            <v>303972.31</v>
          </cell>
          <cell r="P235">
            <v>303972.31</v>
          </cell>
          <cell r="Q235">
            <v>247</v>
          </cell>
          <cell r="R235" t="str">
            <v>Alugado</v>
          </cell>
          <cell r="S235" t="str">
            <v>NE</v>
          </cell>
          <cell r="T235" t="str">
            <v>AGÊNCIA</v>
          </cell>
        </row>
        <row r="236">
          <cell r="B236">
            <v>34191</v>
          </cell>
          <cell r="C236" t="str">
            <v>Rua João Pinto Povoa</v>
          </cell>
          <cell r="D236">
            <v>67</v>
          </cell>
          <cell r="E236" t="str">
            <v>Lote B, Casa 01</v>
          </cell>
          <cell r="F236" t="str">
            <v>Novo Horizonte</v>
          </cell>
          <cell r="G236" t="str">
            <v>Dianópolis</v>
          </cell>
          <cell r="H236" t="str">
            <v>TO</v>
          </cell>
          <cell r="I236" t="str">
            <v>77300-000</v>
          </cell>
          <cell r="J236">
            <v>195</v>
          </cell>
          <cell r="K236">
            <v>70.739999999999995</v>
          </cell>
          <cell r="L236" t="str">
            <v>Alugado</v>
          </cell>
          <cell r="M236" t="str">
            <v>SIM</v>
          </cell>
          <cell r="N236"/>
          <cell r="O236">
            <v>303012.46999999997</v>
          </cell>
          <cell r="P236">
            <v>303012.46999999997</v>
          </cell>
          <cell r="Q236">
            <v>197</v>
          </cell>
          <cell r="R236" t="str">
            <v>Alugado</v>
          </cell>
          <cell r="S236" t="str">
            <v>NORTE</v>
          </cell>
          <cell r="T236" t="str">
            <v>AGÊNCIA</v>
          </cell>
        </row>
        <row r="237">
          <cell r="B237">
            <v>31513</v>
          </cell>
          <cell r="C237" t="str">
            <v>Rua Duque de Caxias</v>
          </cell>
          <cell r="D237" t="str">
            <v>1294</v>
          </cell>
          <cell r="E237"/>
          <cell r="F237" t="str">
            <v>Vila Bandeirantes</v>
          </cell>
          <cell r="G237" t="str">
            <v>Araçatuba</v>
          </cell>
          <cell r="H237" t="str">
            <v>SP</v>
          </cell>
          <cell r="I237" t="str">
            <v>16015-520</v>
          </cell>
          <cell r="J237">
            <v>525</v>
          </cell>
          <cell r="K237">
            <v>92.84</v>
          </cell>
          <cell r="L237" t="str">
            <v>Alugado</v>
          </cell>
          <cell r="M237" t="str">
            <v>SIM</v>
          </cell>
          <cell r="N237"/>
          <cell r="O237">
            <v>301618.43</v>
          </cell>
          <cell r="P237">
            <v>301618.43</v>
          </cell>
          <cell r="Q237">
            <v>150</v>
          </cell>
          <cell r="R237" t="str">
            <v>Alugado</v>
          </cell>
          <cell r="S237" t="str">
            <v>SUDESTE</v>
          </cell>
          <cell r="T237" t="str">
            <v>AGÊNCIA</v>
          </cell>
        </row>
        <row r="238">
          <cell r="B238">
            <v>794</v>
          </cell>
          <cell r="C238" t="str">
            <v>Rua Minas Gerais</v>
          </cell>
          <cell r="D238" t="str">
            <v>279</v>
          </cell>
          <cell r="E238"/>
          <cell r="F238" t="str">
            <v>CENTRO</v>
          </cell>
          <cell r="G238" t="str">
            <v>Avaré</v>
          </cell>
          <cell r="H238" t="str">
            <v>SP</v>
          </cell>
          <cell r="I238" t="str">
            <v>18700-100</v>
          </cell>
          <cell r="J238">
            <v>72</v>
          </cell>
          <cell r="K238">
            <v>52.4</v>
          </cell>
          <cell r="L238" t="str">
            <v>Cedido</v>
          </cell>
          <cell r="M238" t="str">
            <v>SIM</v>
          </cell>
          <cell r="N238"/>
          <cell r="O238">
            <v>300789.89</v>
          </cell>
          <cell r="P238">
            <v>300789.89</v>
          </cell>
          <cell r="Q238">
            <v>109</v>
          </cell>
          <cell r="R238" t="str">
            <v>Cedido</v>
          </cell>
          <cell r="S238" t="str">
            <v>SUDESTE</v>
          </cell>
          <cell r="T238" t="str">
            <v>AGÊNCIA</v>
          </cell>
        </row>
        <row r="239">
          <cell r="B239">
            <v>1122</v>
          </cell>
          <cell r="C239" t="str">
            <v>Avenida Franklin Roosevelt</v>
          </cell>
          <cell r="D239" t="str">
            <v>126</v>
          </cell>
          <cell r="E239" t="str">
            <v>10º PAVIMENTO</v>
          </cell>
          <cell r="F239" t="str">
            <v>Castelo</v>
          </cell>
          <cell r="G239" t="str">
            <v>Rio de Janeiro</v>
          </cell>
          <cell r="H239" t="str">
            <v>RJ</v>
          </cell>
          <cell r="I239" t="str">
            <v>20021-120</v>
          </cell>
          <cell r="J239"/>
          <cell r="K239"/>
          <cell r="L239" t="str">
            <v>Cedido</v>
          </cell>
          <cell r="M239" t="str">
            <v>SIM</v>
          </cell>
          <cell r="N239"/>
          <cell r="O239">
            <v>300000</v>
          </cell>
          <cell r="P239">
            <v>300000</v>
          </cell>
          <cell r="Q239"/>
          <cell r="R239" t="str">
            <v>Cedido</v>
          </cell>
          <cell r="S239" t="str">
            <v>SEDE</v>
          </cell>
          <cell r="T239" t="str">
            <v>Sede IBGE</v>
          </cell>
        </row>
        <row r="240">
          <cell r="B240">
            <v>31803</v>
          </cell>
          <cell r="C240" t="str">
            <v>Rua João de Castro</v>
          </cell>
          <cell r="D240" t="str">
            <v>68</v>
          </cell>
          <cell r="E240" t="str">
            <v>salas 506 a 508</v>
          </cell>
          <cell r="F240" t="str">
            <v>Centro</v>
          </cell>
          <cell r="G240" t="str">
            <v>Lages</v>
          </cell>
          <cell r="H240" t="str">
            <v>SC</v>
          </cell>
          <cell r="I240" t="str">
            <v>88501160</v>
          </cell>
          <cell r="J240">
            <v>924</v>
          </cell>
          <cell r="K240">
            <v>264.5</v>
          </cell>
          <cell r="L240" t="str">
            <v>Alugado</v>
          </cell>
          <cell r="M240" t="str">
            <v>SIM</v>
          </cell>
          <cell r="N240"/>
          <cell r="O240">
            <v>298895.73</v>
          </cell>
          <cell r="P240">
            <v>298895.73</v>
          </cell>
          <cell r="Q240">
            <v>200</v>
          </cell>
          <cell r="R240" t="str">
            <v>Alugado</v>
          </cell>
          <cell r="S240" t="str">
            <v>SUL</v>
          </cell>
          <cell r="T240" t="str">
            <v>AGÊNCIA</v>
          </cell>
        </row>
        <row r="241">
          <cell r="B241">
            <v>1135</v>
          </cell>
          <cell r="C241" t="str">
            <v>Rua Professor Manoel do Carmo</v>
          </cell>
          <cell r="D241" t="str">
            <v>117</v>
          </cell>
          <cell r="E241" t="str">
            <v xml:space="preserve"> salas 07 </v>
          </cell>
          <cell r="F241" t="str">
            <v>Centro</v>
          </cell>
          <cell r="G241" t="str">
            <v>Manhuaçu</v>
          </cell>
          <cell r="H241" t="str">
            <v>MG</v>
          </cell>
          <cell r="I241" t="str">
            <v>36900064</v>
          </cell>
          <cell r="J241"/>
          <cell r="K241"/>
          <cell r="L241" t="str">
            <v>Alugado</v>
          </cell>
          <cell r="M241" t="str">
            <v>SIM</v>
          </cell>
          <cell r="N241"/>
          <cell r="O241">
            <v>298539.09000000003</v>
          </cell>
          <cell r="P241">
            <v>298539.09000000003</v>
          </cell>
          <cell r="Q241">
            <v>287</v>
          </cell>
          <cell r="R241" t="str">
            <v>Alugado</v>
          </cell>
          <cell r="S241" t="str">
            <v>SUDESTE</v>
          </cell>
          <cell r="T241" t="str">
            <v>AGÊNCIA</v>
          </cell>
        </row>
        <row r="242">
          <cell r="B242">
            <v>34244</v>
          </cell>
          <cell r="C242" t="str">
            <v>Rua Camboriú</v>
          </cell>
          <cell r="D242">
            <v>26</v>
          </cell>
          <cell r="E242" t="str">
            <v>Salas 402 e 403</v>
          </cell>
          <cell r="F242" t="str">
            <v>Centro</v>
          </cell>
          <cell r="G242" t="str">
            <v>Itajaí</v>
          </cell>
          <cell r="H242" t="str">
            <v>SC</v>
          </cell>
          <cell r="I242">
            <v>88301450</v>
          </cell>
          <cell r="J242"/>
          <cell r="K242">
            <v>82.7</v>
          </cell>
          <cell r="L242" t="str">
            <v>Cedido</v>
          </cell>
          <cell r="M242" t="str">
            <v>SIM</v>
          </cell>
          <cell r="N242"/>
          <cell r="O242">
            <v>298336.58</v>
          </cell>
          <cell r="P242">
            <v>298336.58</v>
          </cell>
          <cell r="Q242">
            <v>165</v>
          </cell>
          <cell r="R242" t="e">
            <v>#N/A</v>
          </cell>
          <cell r="S242" t="str">
            <v>SUL</v>
          </cell>
          <cell r="T242" t="str">
            <v>AGÊNCIA</v>
          </cell>
        </row>
        <row r="243">
          <cell r="B243">
            <v>31338</v>
          </cell>
          <cell r="C243" t="str">
            <v>Av. XV de Novembro</v>
          </cell>
          <cell r="D243" t="str">
            <v>180</v>
          </cell>
          <cell r="E243" t="str">
            <v>Sala 403</v>
          </cell>
          <cell r="F243" t="str">
            <v>Centro</v>
          </cell>
          <cell r="G243" t="str">
            <v>Joaçaba</v>
          </cell>
          <cell r="H243" t="str">
            <v>SC</v>
          </cell>
          <cell r="I243" t="str">
            <v>89600000</v>
          </cell>
          <cell r="J243">
            <v>547</v>
          </cell>
          <cell r="K243">
            <v>136.19</v>
          </cell>
          <cell r="L243" t="str">
            <v>Alugado</v>
          </cell>
          <cell r="M243" t="str">
            <v>SIM</v>
          </cell>
          <cell r="N243"/>
          <cell r="O243">
            <v>297775.17</v>
          </cell>
          <cell r="P243">
            <v>297775.17</v>
          </cell>
          <cell r="Q243">
            <v>169</v>
          </cell>
          <cell r="R243" t="str">
            <v>Alugado</v>
          </cell>
          <cell r="S243" t="str">
            <v>SUL</v>
          </cell>
          <cell r="T243" t="str">
            <v>AGÊNCIA</v>
          </cell>
        </row>
        <row r="244">
          <cell r="B244">
            <v>169</v>
          </cell>
          <cell r="C244" t="str">
            <v>Praça Getúlio Vargas</v>
          </cell>
          <cell r="D244">
            <v>60</v>
          </cell>
          <cell r="E244" t="str">
            <v>1º andar, salas 6 e 7, Estação Cidadã</v>
          </cell>
          <cell r="F244" t="str">
            <v>Centro</v>
          </cell>
          <cell r="G244" t="str">
            <v>Jaguariaíva</v>
          </cell>
          <cell r="H244" t="str">
            <v>PR</v>
          </cell>
          <cell r="I244" t="str">
            <v>84200-000</v>
          </cell>
          <cell r="J244"/>
          <cell r="K244"/>
          <cell r="L244" t="str">
            <v>Cedido</v>
          </cell>
          <cell r="M244" t="str">
            <v>SIM</v>
          </cell>
          <cell r="N244"/>
          <cell r="O244">
            <v>297457.21999999997</v>
          </cell>
          <cell r="P244">
            <v>297457.21999999997</v>
          </cell>
          <cell r="Q244">
            <v>82</v>
          </cell>
          <cell r="R244" t="e">
            <v>#N/A</v>
          </cell>
          <cell r="S244" t="str">
            <v>SUL</v>
          </cell>
          <cell r="T244" t="str">
            <v>AGÊNCIA</v>
          </cell>
        </row>
        <row r="245">
          <cell r="B245">
            <v>32162</v>
          </cell>
          <cell r="C245" t="str">
            <v>Av. Dona Anila</v>
          </cell>
          <cell r="D245">
            <v>1001</v>
          </cell>
          <cell r="E245"/>
          <cell r="F245" t="str">
            <v>Bairro Olaria</v>
          </cell>
          <cell r="G245" t="str">
            <v>Itapecerica da Serra</v>
          </cell>
          <cell r="H245" t="str">
            <v>SP</v>
          </cell>
          <cell r="I245" t="str">
            <v>06859-000</v>
          </cell>
          <cell r="J245">
            <v>107.18</v>
          </cell>
          <cell r="K245" t="str">
            <v>72.94</v>
          </cell>
          <cell r="L245" t="str">
            <v>Cedido</v>
          </cell>
          <cell r="M245" t="str">
            <v>SIM</v>
          </cell>
          <cell r="N245"/>
          <cell r="O245">
            <v>297259.43</v>
          </cell>
          <cell r="P245">
            <v>297259.43</v>
          </cell>
          <cell r="Q245">
            <v>223</v>
          </cell>
          <cell r="R245" t="e">
            <v>#N/A</v>
          </cell>
          <cell r="S245" t="str">
            <v>SUDESTE</v>
          </cell>
          <cell r="T245" t="str">
            <v>AGÊNCIA</v>
          </cell>
        </row>
        <row r="246">
          <cell r="B246">
            <v>31727</v>
          </cell>
          <cell r="C246" t="str">
            <v>Rua Raul Soares</v>
          </cell>
          <cell r="D246">
            <v>37</v>
          </cell>
          <cell r="E246" t="str">
            <v>Pav.Superior</v>
          </cell>
          <cell r="F246" t="str">
            <v>Centro</v>
          </cell>
          <cell r="G246" t="str">
            <v>Salinas</v>
          </cell>
          <cell r="H246" t="str">
            <v>MG</v>
          </cell>
          <cell r="I246">
            <v>39560000</v>
          </cell>
          <cell r="J246"/>
          <cell r="K246"/>
          <cell r="L246" t="str">
            <v>Alugado</v>
          </cell>
          <cell r="M246" t="str">
            <v>SIM</v>
          </cell>
          <cell r="N246"/>
          <cell r="O246">
            <v>297039.75</v>
          </cell>
          <cell r="P246">
            <v>297039.75</v>
          </cell>
          <cell r="Q246">
            <v>171</v>
          </cell>
          <cell r="R246" t="str">
            <v>Alugado</v>
          </cell>
          <cell r="S246" t="str">
            <v>SUDESTE</v>
          </cell>
          <cell r="T246" t="str">
            <v>AGÊNCIA</v>
          </cell>
        </row>
        <row r="247">
          <cell r="B247">
            <v>32109</v>
          </cell>
          <cell r="C247" t="str">
            <v>Avenida Major Amarante</v>
          </cell>
          <cell r="D247" t="str">
            <v>4040</v>
          </cell>
          <cell r="E247" t="str">
            <v>2º andar - sala 3A</v>
          </cell>
          <cell r="F247" t="str">
            <v>Centro (S-01)</v>
          </cell>
          <cell r="G247" t="str">
            <v>Vilhena</v>
          </cell>
          <cell r="H247" t="str">
            <v>RO</v>
          </cell>
          <cell r="I247" t="str">
            <v>76980078</v>
          </cell>
          <cell r="J247"/>
          <cell r="K247"/>
          <cell r="L247" t="str">
            <v>Alugado</v>
          </cell>
          <cell r="M247" t="str">
            <v>SIM</v>
          </cell>
          <cell r="N247"/>
          <cell r="O247">
            <v>296415.77</v>
          </cell>
          <cell r="P247">
            <v>296415.77</v>
          </cell>
          <cell r="Q247">
            <v>237</v>
          </cell>
          <cell r="R247" t="str">
            <v>Alugado</v>
          </cell>
          <cell r="S247" t="str">
            <v>NORTE</v>
          </cell>
          <cell r="T247" t="str">
            <v>AGÊNCIA</v>
          </cell>
        </row>
        <row r="248">
          <cell r="B248">
            <v>32126</v>
          </cell>
          <cell r="C248" t="str">
            <v>Rodovia BR 316 km 8</v>
          </cell>
          <cell r="D248" t="str">
            <v>501</v>
          </cell>
          <cell r="E248" t="str">
            <v>Salas 511 e 512</v>
          </cell>
          <cell r="F248" t="str">
            <v>Centro</v>
          </cell>
          <cell r="G248" t="str">
            <v>Ananindeua</v>
          </cell>
          <cell r="H248" t="str">
            <v>PA</v>
          </cell>
          <cell r="I248" t="str">
            <v>67033-971</v>
          </cell>
          <cell r="J248">
            <v>60.54</v>
          </cell>
          <cell r="K248">
            <v>49.2</v>
          </cell>
          <cell r="L248" t="str">
            <v>Alugado</v>
          </cell>
          <cell r="M248" t="str">
            <v>SIM</v>
          </cell>
          <cell r="N248"/>
          <cell r="O248">
            <v>295074.08</v>
          </cell>
          <cell r="P248">
            <v>295074.08</v>
          </cell>
          <cell r="Q248">
            <v>233</v>
          </cell>
          <cell r="R248" t="str">
            <v>Alugado</v>
          </cell>
          <cell r="S248" t="str">
            <v>NORTE</v>
          </cell>
          <cell r="T248" t="str">
            <v>AGÊNCIA</v>
          </cell>
        </row>
        <row r="249">
          <cell r="B249">
            <v>32050</v>
          </cell>
          <cell r="C249" t="str">
            <v>Rua Major Quintino</v>
          </cell>
          <cell r="D249" t="str">
            <v>71</v>
          </cell>
          <cell r="E249"/>
          <cell r="F249" t="str">
            <v>Centro</v>
          </cell>
          <cell r="G249" t="str">
            <v>Alegre</v>
          </cell>
          <cell r="H249" t="str">
            <v>ES</v>
          </cell>
          <cell r="I249" t="str">
            <v>29500000</v>
          </cell>
          <cell r="J249"/>
          <cell r="K249"/>
          <cell r="L249" t="str">
            <v>Alugado</v>
          </cell>
          <cell r="M249" t="str">
            <v>SIM</v>
          </cell>
          <cell r="N249"/>
          <cell r="O249">
            <v>295031.40999999997</v>
          </cell>
          <cell r="P249">
            <v>295031.40999999997</v>
          </cell>
          <cell r="Q249">
            <v>218</v>
          </cell>
          <cell r="R249" t="str">
            <v>Alugado</v>
          </cell>
          <cell r="S249" t="str">
            <v>SUDESTE</v>
          </cell>
          <cell r="T249" t="str">
            <v>AGÊNCIA</v>
          </cell>
        </row>
        <row r="250">
          <cell r="B250">
            <v>32171</v>
          </cell>
          <cell r="C250" t="str">
            <v>Rua General Osório</v>
          </cell>
          <cell r="D250" t="str">
            <v>368</v>
          </cell>
          <cell r="E250" t="str">
            <v>Casa</v>
          </cell>
          <cell r="F250" t="str">
            <v>Centro</v>
          </cell>
          <cell r="G250" t="str">
            <v>Nova Friburgo</v>
          </cell>
          <cell r="H250" t="str">
            <v>RJ</v>
          </cell>
          <cell r="I250" t="str">
            <v>28625630</v>
          </cell>
          <cell r="J250"/>
          <cell r="K250"/>
          <cell r="L250" t="str">
            <v>Alugado</v>
          </cell>
          <cell r="M250" t="str">
            <v>SIM</v>
          </cell>
          <cell r="N250"/>
          <cell r="O250">
            <v>294675.01</v>
          </cell>
          <cell r="P250">
            <v>294675.01</v>
          </cell>
          <cell r="Q250">
            <v>151</v>
          </cell>
          <cell r="R250" t="str">
            <v>Alugado</v>
          </cell>
          <cell r="S250" t="str">
            <v>SUDESTE</v>
          </cell>
          <cell r="T250" t="str">
            <v>AGÊNCIA</v>
          </cell>
        </row>
        <row r="251">
          <cell r="B251">
            <v>32158</v>
          </cell>
          <cell r="C251" t="str">
            <v>Rua Francisco Moitinho Dourado</v>
          </cell>
          <cell r="D251" t="str">
            <v>763</v>
          </cell>
          <cell r="E251"/>
          <cell r="F251" t="str">
            <v>Fátima</v>
          </cell>
          <cell r="G251" t="str">
            <v>Itamaraju</v>
          </cell>
          <cell r="H251" t="str">
            <v>BA</v>
          </cell>
          <cell r="I251" t="str">
            <v>45836000</v>
          </cell>
          <cell r="J251"/>
          <cell r="K251"/>
          <cell r="L251" t="str">
            <v>Alugado</v>
          </cell>
          <cell r="M251" t="str">
            <v>SIM</v>
          </cell>
          <cell r="N251"/>
          <cell r="O251">
            <v>291744.94</v>
          </cell>
          <cell r="P251">
            <v>291744.94</v>
          </cell>
          <cell r="Q251">
            <v>75</v>
          </cell>
          <cell r="R251" t="str">
            <v>Alugado</v>
          </cell>
          <cell r="S251" t="str">
            <v>NE</v>
          </cell>
          <cell r="T251" t="str">
            <v>AGÊNCIA</v>
          </cell>
        </row>
        <row r="252">
          <cell r="B252">
            <v>31802</v>
          </cell>
          <cell r="C252" t="str">
            <v>Travessa Oswaldo Cruz</v>
          </cell>
          <cell r="D252" t="str">
            <v>235</v>
          </cell>
          <cell r="E252"/>
          <cell r="F252" t="str">
            <v>CENTRO</v>
          </cell>
          <cell r="G252" t="str">
            <v>Santa Maria da Vitória</v>
          </cell>
          <cell r="H252" t="str">
            <v>BA</v>
          </cell>
          <cell r="I252" t="str">
            <v>47640000</v>
          </cell>
          <cell r="J252"/>
          <cell r="K252"/>
          <cell r="L252" t="str">
            <v>Alugado</v>
          </cell>
          <cell r="M252" t="str">
            <v>SIM</v>
          </cell>
          <cell r="N252"/>
          <cell r="O252">
            <v>291623.32</v>
          </cell>
          <cell r="P252">
            <v>291623.32</v>
          </cell>
          <cell r="Q252">
            <v>113</v>
          </cell>
          <cell r="R252" t="str">
            <v>Alugado</v>
          </cell>
          <cell r="S252" t="str">
            <v>NE</v>
          </cell>
          <cell r="T252" t="str">
            <v>AGÊNCIA</v>
          </cell>
        </row>
        <row r="253">
          <cell r="B253">
            <v>32188</v>
          </cell>
          <cell r="C253" t="str">
            <v>Rua Alfredo Nasser esq. c/ Rua Alvorada</v>
          </cell>
          <cell r="D253" t="str">
            <v>748</v>
          </cell>
          <cell r="E253" t="str">
            <v xml:space="preserve">Qd. 29 Lt. 01 </v>
          </cell>
          <cell r="F253" t="str">
            <v>Augusto José Valente</v>
          </cell>
          <cell r="G253" t="str">
            <v>Posse</v>
          </cell>
          <cell r="H253" t="str">
            <v>GO</v>
          </cell>
          <cell r="I253" t="str">
            <v>73900046</v>
          </cell>
          <cell r="J253"/>
          <cell r="K253"/>
          <cell r="L253" t="str">
            <v>Alugado</v>
          </cell>
          <cell r="M253" t="str">
            <v>SIM</v>
          </cell>
          <cell r="N253"/>
          <cell r="O253">
            <v>290526.49</v>
          </cell>
          <cell r="P253">
            <v>290526.49</v>
          </cell>
          <cell r="Q253">
            <v>100</v>
          </cell>
          <cell r="R253" t="str">
            <v>Alugado</v>
          </cell>
          <cell r="S253" t="str">
            <v>CO</v>
          </cell>
          <cell r="T253" t="str">
            <v>AGÊNCIA</v>
          </cell>
        </row>
        <row r="254">
          <cell r="B254">
            <v>32068</v>
          </cell>
          <cell r="C254" t="str">
            <v>Rua Elias Oka</v>
          </cell>
          <cell r="D254" t="str">
            <v>62</v>
          </cell>
          <cell r="E254"/>
          <cell r="F254" t="str">
            <v>Centro</v>
          </cell>
          <cell r="G254" t="str">
            <v>Floriano</v>
          </cell>
          <cell r="H254" t="str">
            <v>PI</v>
          </cell>
          <cell r="I254" t="str">
            <v>64800088</v>
          </cell>
          <cell r="J254"/>
          <cell r="K254"/>
          <cell r="L254" t="str">
            <v>Alugado</v>
          </cell>
          <cell r="M254" t="str">
            <v>SIM</v>
          </cell>
          <cell r="N254"/>
          <cell r="O254">
            <v>290030.15999999997</v>
          </cell>
          <cell r="P254">
            <v>290030.15999999997</v>
          </cell>
          <cell r="Q254">
            <v>152</v>
          </cell>
          <cell r="R254" t="str">
            <v>Alugado</v>
          </cell>
          <cell r="S254" t="str">
            <v>NE</v>
          </cell>
          <cell r="T254" t="str">
            <v>AGÊNCIA</v>
          </cell>
        </row>
        <row r="255">
          <cell r="B255">
            <v>31463</v>
          </cell>
          <cell r="C255" t="str">
            <v>Rua Felipe Schmidt</v>
          </cell>
          <cell r="D255" t="str">
            <v>172</v>
          </cell>
          <cell r="E255" t="str">
            <v>Sala 403</v>
          </cell>
          <cell r="F255" t="str">
            <v>São Luiz</v>
          </cell>
          <cell r="G255" t="str">
            <v>Brusque</v>
          </cell>
          <cell r="H255" t="str">
            <v>SC</v>
          </cell>
          <cell r="I255" t="str">
            <v>88351000</v>
          </cell>
          <cell r="J255">
            <v>2835.46</v>
          </cell>
          <cell r="K255">
            <v>112.87</v>
          </cell>
          <cell r="L255" t="str">
            <v>Alugado</v>
          </cell>
          <cell r="M255" t="str">
            <v>SIM</v>
          </cell>
          <cell r="N255"/>
          <cell r="O255">
            <v>289902.78000000003</v>
          </cell>
          <cell r="P255">
            <v>289902.78000000003</v>
          </cell>
          <cell r="Q255">
            <v>136</v>
          </cell>
          <cell r="R255" t="str">
            <v>Alugado</v>
          </cell>
          <cell r="S255" t="str">
            <v>SUL</v>
          </cell>
          <cell r="T255" t="str">
            <v>AGÊNCIA</v>
          </cell>
        </row>
        <row r="256">
          <cell r="B256">
            <v>31555</v>
          </cell>
          <cell r="C256" t="str">
            <v>Rua Barão de Santa Cruz</v>
          </cell>
          <cell r="D256" t="str">
            <v>251</v>
          </cell>
          <cell r="E256"/>
          <cell r="F256" t="str">
            <v>Chácara Farani</v>
          </cell>
          <cell r="G256" t="str">
            <v>Barra do Piraí</v>
          </cell>
          <cell r="H256" t="str">
            <v>RJ</v>
          </cell>
          <cell r="I256" t="str">
            <v>27120050</v>
          </cell>
          <cell r="J256"/>
          <cell r="K256"/>
          <cell r="L256" t="str">
            <v>Alugado</v>
          </cell>
          <cell r="M256" t="str">
            <v>SIM</v>
          </cell>
          <cell r="N256"/>
          <cell r="O256">
            <v>286508.27</v>
          </cell>
          <cell r="P256">
            <v>286508.27</v>
          </cell>
          <cell r="Q256">
            <v>188</v>
          </cell>
          <cell r="R256" t="str">
            <v>Alugado</v>
          </cell>
          <cell r="S256" t="str">
            <v>SUDESTE</v>
          </cell>
          <cell r="T256" t="str">
            <v>AGÊNCIA</v>
          </cell>
        </row>
        <row r="257">
          <cell r="B257">
            <v>928</v>
          </cell>
          <cell r="C257" t="str">
            <v>Rua Rivadávia Corrêa</v>
          </cell>
          <cell r="D257" t="str">
            <v>1181</v>
          </cell>
          <cell r="E257" t="str">
            <v>sala 04</v>
          </cell>
          <cell r="F257" t="str">
            <v>Centro</v>
          </cell>
          <cell r="G257" t="str">
            <v>Sant'Ana do Livramento</v>
          </cell>
          <cell r="H257" t="str">
            <v>RS</v>
          </cell>
          <cell r="I257" t="str">
            <v>97573613</v>
          </cell>
          <cell r="J257"/>
          <cell r="K257"/>
          <cell r="L257" t="str">
            <v>Alugado</v>
          </cell>
          <cell r="M257" t="str">
            <v>SIM</v>
          </cell>
          <cell r="N257"/>
          <cell r="O257">
            <v>286008.21999999997</v>
          </cell>
          <cell r="P257">
            <v>286008.21999999997</v>
          </cell>
          <cell r="Q257">
            <v>197</v>
          </cell>
          <cell r="R257" t="str">
            <v>Alugado</v>
          </cell>
          <cell r="S257" t="str">
            <v>SUL</v>
          </cell>
          <cell r="T257" t="str">
            <v>AGÊNCIA</v>
          </cell>
        </row>
        <row r="258">
          <cell r="B258">
            <v>34176</v>
          </cell>
          <cell r="C258" t="str">
            <v>Travessa Manoel Pedro da Cunha</v>
          </cell>
          <cell r="D258" t="str">
            <v>43</v>
          </cell>
          <cell r="E258"/>
          <cell r="F258" t="str">
            <v>Vila Uldia</v>
          </cell>
          <cell r="G258" t="str">
            <v>Coxim</v>
          </cell>
          <cell r="H258" t="str">
            <v>MS</v>
          </cell>
          <cell r="I258" t="str">
            <v>79400000</v>
          </cell>
          <cell r="J258"/>
          <cell r="K258"/>
          <cell r="L258" t="str">
            <v>Alugado</v>
          </cell>
          <cell r="M258" t="str">
            <v>SIM</v>
          </cell>
          <cell r="N258"/>
          <cell r="O258">
            <v>284316.52</v>
          </cell>
          <cell r="P258">
            <v>284316.52</v>
          </cell>
          <cell r="Q258">
            <v>152</v>
          </cell>
          <cell r="R258" t="str">
            <v>Alugado</v>
          </cell>
          <cell r="S258" t="str">
            <v>CO</v>
          </cell>
          <cell r="T258" t="str">
            <v>AGÊNCIA</v>
          </cell>
        </row>
        <row r="259">
          <cell r="B259">
            <v>798</v>
          </cell>
          <cell r="C259" t="str">
            <v>Rua Dom Thomaz Frey</v>
          </cell>
          <cell r="D259" t="str">
            <v>89</v>
          </cell>
          <cell r="E259"/>
          <cell r="F259" t="str">
            <v>Centro</v>
          </cell>
          <cell r="G259" t="str">
            <v>Itaquaquecetuba</v>
          </cell>
          <cell r="H259" t="str">
            <v>SP</v>
          </cell>
          <cell r="I259" t="str">
            <v>08570110</v>
          </cell>
          <cell r="J259">
            <v>47</v>
          </cell>
          <cell r="K259">
            <v>47</v>
          </cell>
          <cell r="L259" t="str">
            <v>Cedido</v>
          </cell>
          <cell r="M259" t="str">
            <v>SIM</v>
          </cell>
          <cell r="N259"/>
          <cell r="O259">
            <v>284303.43</v>
          </cell>
          <cell r="P259">
            <v>284303.43</v>
          </cell>
          <cell r="Q259">
            <v>218</v>
          </cell>
          <cell r="R259" t="str">
            <v>Cedido</v>
          </cell>
          <cell r="S259" t="str">
            <v>SUDESTE</v>
          </cell>
          <cell r="T259" t="str">
            <v>AGÊNCIA</v>
          </cell>
        </row>
        <row r="260">
          <cell r="B260">
            <v>32173</v>
          </cell>
          <cell r="C260" t="str">
            <v>Rua Rita Gonçalves</v>
          </cell>
          <cell r="D260" t="str">
            <v>18</v>
          </cell>
          <cell r="E260" t="str">
            <v>Casa</v>
          </cell>
          <cell r="F260" t="str">
            <v>Centro</v>
          </cell>
          <cell r="G260" t="str">
            <v>Nova Iguaçu</v>
          </cell>
          <cell r="H260" t="str">
            <v>RJ</v>
          </cell>
          <cell r="I260" t="str">
            <v>26250160</v>
          </cell>
          <cell r="J260"/>
          <cell r="K260"/>
          <cell r="L260" t="str">
            <v>Alugado</v>
          </cell>
          <cell r="M260" t="str">
            <v>SIM</v>
          </cell>
          <cell r="N260"/>
          <cell r="O260">
            <v>283224.02</v>
          </cell>
          <cell r="P260">
            <v>283224.02</v>
          </cell>
          <cell r="Q260">
            <v>179</v>
          </cell>
          <cell r="R260" t="str">
            <v>Alugado</v>
          </cell>
          <cell r="S260" t="str">
            <v>SUDESTE</v>
          </cell>
          <cell r="T260" t="str">
            <v>AGÊNCIA</v>
          </cell>
        </row>
        <row r="261">
          <cell r="B261">
            <v>656</v>
          </cell>
          <cell r="C261" t="str">
            <v>Avenida Osvaldo Aranha</v>
          </cell>
          <cell r="D261" t="str">
            <v>443</v>
          </cell>
          <cell r="E261" t="str">
            <v>Loja 08</v>
          </cell>
          <cell r="F261" t="str">
            <v>Centro</v>
          </cell>
          <cell r="G261" t="str">
            <v>Canela</v>
          </cell>
          <cell r="H261" t="str">
            <v>RS</v>
          </cell>
          <cell r="I261" t="str">
            <v>95680-079</v>
          </cell>
          <cell r="J261"/>
          <cell r="K261"/>
          <cell r="L261" t="str">
            <v>Cedido</v>
          </cell>
          <cell r="M261" t="str">
            <v>SIM</v>
          </cell>
          <cell r="N261"/>
          <cell r="O261">
            <v>282863.18</v>
          </cell>
          <cell r="P261">
            <v>282863.18</v>
          </cell>
          <cell r="Q261">
            <v>176</v>
          </cell>
          <cell r="R261" t="str">
            <v>Cedido</v>
          </cell>
          <cell r="S261" t="str">
            <v>SUL</v>
          </cell>
          <cell r="T261" t="str">
            <v>AGÊNCIA</v>
          </cell>
        </row>
        <row r="262">
          <cell r="B262">
            <v>31719</v>
          </cell>
          <cell r="C262" t="str">
            <v>Rua Quintino Bocaiuva</v>
          </cell>
          <cell r="D262" t="str">
            <v>41</v>
          </cell>
          <cell r="E262"/>
          <cell r="F262" t="str">
            <v>VILA ALICE</v>
          </cell>
          <cell r="G262" t="str">
            <v>Osasco</v>
          </cell>
          <cell r="H262" t="str">
            <v>SP</v>
          </cell>
          <cell r="I262" t="str">
            <v>06083-030</v>
          </cell>
          <cell r="J262">
            <v>250</v>
          </cell>
          <cell r="K262">
            <v>169</v>
          </cell>
          <cell r="L262" t="str">
            <v>Alugado</v>
          </cell>
          <cell r="M262" t="str">
            <v>SIM</v>
          </cell>
          <cell r="N262"/>
          <cell r="O262">
            <v>282495.84999999998</v>
          </cell>
          <cell r="P262">
            <v>282495.84999999998</v>
          </cell>
          <cell r="Q262">
            <v>180</v>
          </cell>
          <cell r="R262" t="str">
            <v>Alugado</v>
          </cell>
          <cell r="S262" t="str">
            <v>SUDESTE</v>
          </cell>
          <cell r="T262" t="str">
            <v>AGÊNCIA</v>
          </cell>
        </row>
        <row r="263">
          <cell r="B263">
            <v>31951</v>
          </cell>
          <cell r="C263" t="str">
            <v>Rua Joaquim Camargo Barros</v>
          </cell>
          <cell r="D263" t="str">
            <v>210</v>
          </cell>
          <cell r="E263"/>
          <cell r="F263" t="str">
            <v>Chácara Junqueira</v>
          </cell>
          <cell r="G263" t="str">
            <v>Tatuí</v>
          </cell>
          <cell r="H263" t="str">
            <v>SP</v>
          </cell>
          <cell r="I263" t="str">
            <v>18271190</v>
          </cell>
          <cell r="J263">
            <v>420</v>
          </cell>
          <cell r="K263">
            <v>130</v>
          </cell>
          <cell r="L263" t="str">
            <v>Alugado</v>
          </cell>
          <cell r="M263" t="str">
            <v>SIM</v>
          </cell>
          <cell r="N263"/>
          <cell r="O263">
            <v>281887.17</v>
          </cell>
          <cell r="P263">
            <v>281887.17</v>
          </cell>
          <cell r="Q263">
            <v>200</v>
          </cell>
          <cell r="R263" t="str">
            <v>Alugado</v>
          </cell>
          <cell r="S263" t="str">
            <v>SUDESTE</v>
          </cell>
          <cell r="T263" t="str">
            <v>AGÊNCIA</v>
          </cell>
        </row>
        <row r="264">
          <cell r="B264">
            <v>32069</v>
          </cell>
          <cell r="C264" t="str">
            <v>Rua Carmo do Paranaíba</v>
          </cell>
          <cell r="D264" t="str">
            <v>41</v>
          </cell>
          <cell r="E264"/>
          <cell r="F264" t="str">
            <v>Nossa Senhora Aparecida</v>
          </cell>
          <cell r="G264" t="str">
            <v>Unaí</v>
          </cell>
          <cell r="H264" t="str">
            <v>MG</v>
          </cell>
          <cell r="I264" t="str">
            <v>38613006</v>
          </cell>
          <cell r="J264"/>
          <cell r="K264"/>
          <cell r="L264" t="str">
            <v>Alugado</v>
          </cell>
          <cell r="M264" t="str">
            <v>SIM</v>
          </cell>
          <cell r="N264"/>
          <cell r="O264">
            <v>281715.26</v>
          </cell>
          <cell r="P264">
            <v>281715.26</v>
          </cell>
          <cell r="Q264">
            <v>141</v>
          </cell>
          <cell r="R264" t="str">
            <v>Alugado</v>
          </cell>
          <cell r="S264" t="str">
            <v>SUDESTE</v>
          </cell>
          <cell r="T264" t="str">
            <v>AGÊNCIA</v>
          </cell>
        </row>
        <row r="265">
          <cell r="B265">
            <v>31309</v>
          </cell>
          <cell r="C265" t="str">
            <v>Rua Roberto Elke</v>
          </cell>
          <cell r="D265" t="str">
            <v>566</v>
          </cell>
          <cell r="E265" t="str">
            <v>Sala B</v>
          </cell>
          <cell r="F265" t="str">
            <v>Jardim Esperança</v>
          </cell>
          <cell r="G265" t="str">
            <v>Canoinhas</v>
          </cell>
          <cell r="H265" t="str">
            <v>SC</v>
          </cell>
          <cell r="I265" t="str">
            <v>89464008</v>
          </cell>
          <cell r="J265">
            <v>575</v>
          </cell>
          <cell r="K265">
            <v>110</v>
          </cell>
          <cell r="L265" t="str">
            <v>Alugado</v>
          </cell>
          <cell r="M265" t="str">
            <v>SIM</v>
          </cell>
          <cell r="N265"/>
          <cell r="O265">
            <v>281667.21000000002</v>
          </cell>
          <cell r="P265">
            <v>281667.21000000002</v>
          </cell>
          <cell r="Q265">
            <v>197</v>
          </cell>
          <cell r="R265" t="str">
            <v>Alugado</v>
          </cell>
          <cell r="S265" t="str">
            <v>SUL</v>
          </cell>
          <cell r="T265" t="str">
            <v>AGÊNCIA</v>
          </cell>
        </row>
        <row r="266">
          <cell r="B266">
            <v>31838</v>
          </cell>
          <cell r="C266" t="str">
            <v>Avenida 2 de Julho</v>
          </cell>
          <cell r="D266" t="str">
            <v>159</v>
          </cell>
          <cell r="E266"/>
          <cell r="F266" t="str">
            <v>Muritiba</v>
          </cell>
          <cell r="G266" t="str">
            <v>Jaguaquara</v>
          </cell>
          <cell r="H266" t="str">
            <v>BA</v>
          </cell>
          <cell r="I266" t="str">
            <v>45345000</v>
          </cell>
          <cell r="J266"/>
          <cell r="K266"/>
          <cell r="L266" t="str">
            <v>Alugado</v>
          </cell>
          <cell r="M266" t="str">
            <v>SIM</v>
          </cell>
          <cell r="N266"/>
          <cell r="O266">
            <v>281329.36</v>
          </cell>
          <cell r="P266">
            <v>281329.36</v>
          </cell>
          <cell r="Q266">
            <v>100</v>
          </cell>
          <cell r="R266" t="str">
            <v>Alugado</v>
          </cell>
          <cell r="S266" t="str">
            <v>NE</v>
          </cell>
          <cell r="T266" t="str">
            <v>AGÊNCIA</v>
          </cell>
        </row>
        <row r="267">
          <cell r="B267">
            <v>31360</v>
          </cell>
          <cell r="C267" t="str">
            <v>Rua Barão do Rio Branco</v>
          </cell>
          <cell r="D267" t="str">
            <v>50</v>
          </cell>
          <cell r="E267"/>
          <cell r="F267" t="str">
            <v>Centro</v>
          </cell>
          <cell r="G267" t="str">
            <v>Rio Negro</v>
          </cell>
          <cell r="H267" t="str">
            <v>PR</v>
          </cell>
          <cell r="I267" t="str">
            <v>83880075</v>
          </cell>
          <cell r="J267"/>
          <cell r="K267"/>
          <cell r="L267" t="str">
            <v>Alugado</v>
          </cell>
          <cell r="M267" t="str">
            <v>SIM</v>
          </cell>
          <cell r="N267"/>
          <cell r="O267">
            <v>280651.67</v>
          </cell>
          <cell r="P267">
            <v>280651.67</v>
          </cell>
          <cell r="Q267">
            <v>133</v>
          </cell>
          <cell r="R267" t="str">
            <v>Alugado</v>
          </cell>
          <cell r="S267" t="str">
            <v>SUL</v>
          </cell>
          <cell r="T267" t="str">
            <v>AGÊNCIA</v>
          </cell>
        </row>
        <row r="268">
          <cell r="B268">
            <v>31411</v>
          </cell>
          <cell r="C268" t="str">
            <v>Rua Sete de Setembro</v>
          </cell>
          <cell r="D268" t="str">
            <v>2812</v>
          </cell>
          <cell r="E268" t="str">
            <v>casa</v>
          </cell>
          <cell r="F268" t="str">
            <v>Centro</v>
          </cell>
          <cell r="G268" t="str">
            <v>Governador Valadares</v>
          </cell>
          <cell r="H268" t="str">
            <v>MG</v>
          </cell>
          <cell r="I268" t="str">
            <v>35010-172</v>
          </cell>
          <cell r="J268"/>
          <cell r="K268"/>
          <cell r="L268" t="str">
            <v>Cedido</v>
          </cell>
          <cell r="M268" t="str">
            <v>SIM</v>
          </cell>
          <cell r="N268"/>
          <cell r="O268">
            <v>280585.3</v>
          </cell>
          <cell r="P268">
            <v>280585.3</v>
          </cell>
          <cell r="Q268">
            <v>149</v>
          </cell>
          <cell r="R268" t="str">
            <v>Cedido</v>
          </cell>
          <cell r="S268" t="str">
            <v>SUDESTE</v>
          </cell>
          <cell r="T268" t="str">
            <v>AGÊNCIA</v>
          </cell>
        </row>
        <row r="269">
          <cell r="B269">
            <v>34211</v>
          </cell>
          <cell r="C269" t="str">
            <v>Rua Abílio Monteiro</v>
          </cell>
          <cell r="D269" t="str">
            <v>1968</v>
          </cell>
          <cell r="E269"/>
          <cell r="F269" t="str">
            <v>Engenho</v>
          </cell>
          <cell r="G269" t="str">
            <v>Pedreiras</v>
          </cell>
          <cell r="H269" t="str">
            <v>MA</v>
          </cell>
          <cell r="I269" t="str">
            <v>65725000</v>
          </cell>
          <cell r="J269"/>
          <cell r="K269"/>
          <cell r="L269" t="str">
            <v>Alugado</v>
          </cell>
          <cell r="M269" t="str">
            <v>SIM</v>
          </cell>
          <cell r="N269"/>
          <cell r="O269">
            <v>280198.40000000002</v>
          </cell>
          <cell r="P269">
            <v>280198.40000000002</v>
          </cell>
          <cell r="Q269">
            <v>239</v>
          </cell>
          <cell r="R269" t="str">
            <v>Alugado</v>
          </cell>
          <cell r="S269" t="str">
            <v>NE</v>
          </cell>
          <cell r="T269" t="str">
            <v>AGÊNCIA</v>
          </cell>
        </row>
        <row r="270">
          <cell r="B270">
            <v>1115</v>
          </cell>
          <cell r="C270" t="str">
            <v>RUA ÂNGELO BERNARDO FACCIO</v>
          </cell>
          <cell r="D270" t="str">
            <v>260</v>
          </cell>
          <cell r="E270"/>
          <cell r="F270" t="str">
            <v>Centro</v>
          </cell>
          <cell r="G270" t="str">
            <v>Cambuí</v>
          </cell>
          <cell r="H270" t="str">
            <v>MG</v>
          </cell>
          <cell r="I270" t="str">
            <v>37600-000</v>
          </cell>
          <cell r="J270"/>
          <cell r="K270"/>
          <cell r="L270" t="str">
            <v>Cedido</v>
          </cell>
          <cell r="M270" t="str">
            <v>SIM</v>
          </cell>
          <cell r="N270"/>
          <cell r="O270">
            <v>279119.75</v>
          </cell>
          <cell r="P270">
            <v>279119.75</v>
          </cell>
          <cell r="Q270">
            <v>251</v>
          </cell>
          <cell r="R270" t="str">
            <v>Cedido</v>
          </cell>
          <cell r="S270" t="str">
            <v>SUDESTE</v>
          </cell>
          <cell r="T270" t="str">
            <v>AGÊNCIA</v>
          </cell>
        </row>
        <row r="271">
          <cell r="B271">
            <v>32123</v>
          </cell>
          <cell r="C271" t="str">
            <v>Avenida Max Ott</v>
          </cell>
          <cell r="D271" t="str">
            <v>979</v>
          </cell>
          <cell r="E271" t="str">
            <v>Quadra 20</v>
          </cell>
          <cell r="F271" t="str">
            <v>Centro</v>
          </cell>
          <cell r="G271" t="str">
            <v>Remanso</v>
          </cell>
          <cell r="H271" t="str">
            <v>BA</v>
          </cell>
          <cell r="I271" t="str">
            <v>47200000</v>
          </cell>
          <cell r="J271"/>
          <cell r="K271"/>
          <cell r="L271" t="str">
            <v>Alugado</v>
          </cell>
          <cell r="M271" t="str">
            <v>SIM</v>
          </cell>
          <cell r="N271"/>
          <cell r="O271">
            <v>279105.73</v>
          </cell>
          <cell r="P271">
            <v>279105.73</v>
          </cell>
          <cell r="Q271">
            <v>72</v>
          </cell>
          <cell r="R271" t="str">
            <v>Alugado</v>
          </cell>
          <cell r="S271" t="str">
            <v>NE</v>
          </cell>
          <cell r="T271" t="str">
            <v>AGÊNCIA</v>
          </cell>
        </row>
        <row r="272">
          <cell r="B272">
            <v>31813</v>
          </cell>
          <cell r="C272" t="str">
            <v>Rua Álvaro Augusto</v>
          </cell>
          <cell r="D272" t="str">
            <v>648</v>
          </cell>
          <cell r="E272" t="str">
            <v>Térreo</v>
          </cell>
          <cell r="F272" t="str">
            <v>Ginásio</v>
          </cell>
          <cell r="G272" t="str">
            <v>Serrinha</v>
          </cell>
          <cell r="H272" t="str">
            <v>BA</v>
          </cell>
          <cell r="I272" t="str">
            <v>48700000</v>
          </cell>
          <cell r="J272"/>
          <cell r="K272"/>
          <cell r="L272" t="str">
            <v>Alugado</v>
          </cell>
          <cell r="M272" t="str">
            <v>SIM</v>
          </cell>
          <cell r="N272"/>
          <cell r="O272">
            <v>277751.40000000002</v>
          </cell>
          <cell r="P272">
            <v>277751.40000000002</v>
          </cell>
          <cell r="Q272">
            <v>117</v>
          </cell>
          <cell r="R272" t="str">
            <v>Alugado</v>
          </cell>
          <cell r="S272" t="str">
            <v>NE</v>
          </cell>
          <cell r="T272" t="str">
            <v>AGÊNCIA</v>
          </cell>
        </row>
        <row r="273">
          <cell r="B273">
            <v>1155</v>
          </cell>
          <cell r="C273" t="str">
            <v>Rua General Portinho</v>
          </cell>
          <cell r="D273" t="str">
            <v>2021</v>
          </cell>
          <cell r="E273" t="str">
            <v>Salas 108 e 109</v>
          </cell>
          <cell r="F273" t="str">
            <v>Centro</v>
          </cell>
          <cell r="G273" t="str">
            <v>Cachoeira do Sul</v>
          </cell>
          <cell r="H273" t="str">
            <v>RS</v>
          </cell>
          <cell r="I273" t="str">
            <v>96508064</v>
          </cell>
          <cell r="J273"/>
          <cell r="K273"/>
          <cell r="L273" t="str">
            <v>Alugado</v>
          </cell>
          <cell r="M273" t="str">
            <v>SIM</v>
          </cell>
          <cell r="N273"/>
          <cell r="O273">
            <v>277344.19</v>
          </cell>
          <cell r="P273">
            <v>277344.19</v>
          </cell>
          <cell r="Q273">
            <v>229</v>
          </cell>
          <cell r="R273" t="str">
            <v>Alugado</v>
          </cell>
          <cell r="S273" t="str">
            <v>SUL</v>
          </cell>
          <cell r="T273" t="str">
            <v>AGÊNCIA</v>
          </cell>
        </row>
        <row r="274">
          <cell r="B274">
            <v>1169</v>
          </cell>
          <cell r="C274" t="str">
            <v>Rua Bento Gonçalves da Silva</v>
          </cell>
          <cell r="D274" t="str">
            <v>431</v>
          </cell>
          <cell r="E274" t="str">
            <v>Sala 201</v>
          </cell>
          <cell r="F274" t="str">
            <v>São Pelegrino</v>
          </cell>
          <cell r="G274" t="str">
            <v>Veranópolis</v>
          </cell>
          <cell r="H274" t="str">
            <v>RS</v>
          </cell>
          <cell r="I274" t="str">
            <v>95330000</v>
          </cell>
          <cell r="J274"/>
          <cell r="K274"/>
          <cell r="L274" t="str">
            <v>Alugado</v>
          </cell>
          <cell r="M274" t="str">
            <v>SIM</v>
          </cell>
          <cell r="N274"/>
          <cell r="O274">
            <v>276278.08</v>
          </cell>
          <cell r="P274">
            <v>276278.08</v>
          </cell>
          <cell r="Q274">
            <v>237</v>
          </cell>
          <cell r="R274" t="str">
            <v>Alugado</v>
          </cell>
          <cell r="S274" t="str">
            <v>SUL</v>
          </cell>
          <cell r="T274" t="str">
            <v>AGÊNCIA</v>
          </cell>
        </row>
        <row r="275">
          <cell r="B275">
            <v>414</v>
          </cell>
          <cell r="C275" t="str">
            <v>Rua João Picolli</v>
          </cell>
          <cell r="D275" t="str">
            <v>44</v>
          </cell>
          <cell r="E275" t="str">
            <v>Sala 01</v>
          </cell>
          <cell r="F275" t="str">
            <v>Centro</v>
          </cell>
          <cell r="G275" t="str">
            <v>Jaraguá do Sul</v>
          </cell>
          <cell r="H275" t="str">
            <v>SC</v>
          </cell>
          <cell r="I275" t="str">
            <v>89251590</v>
          </cell>
          <cell r="J275">
            <v>760</v>
          </cell>
          <cell r="K275">
            <v>134.32</v>
          </cell>
          <cell r="L275" t="str">
            <v>Alugado</v>
          </cell>
          <cell r="M275" t="str">
            <v>SIM</v>
          </cell>
          <cell r="N275"/>
          <cell r="O275">
            <v>276244.76</v>
          </cell>
          <cell r="P275">
            <v>276244.76</v>
          </cell>
          <cell r="Q275">
            <v>152</v>
          </cell>
          <cell r="R275" t="str">
            <v>Alugado</v>
          </cell>
          <cell r="S275" t="str">
            <v>SUL</v>
          </cell>
          <cell r="T275" t="str">
            <v>AGÊNCIA</v>
          </cell>
        </row>
        <row r="276">
          <cell r="B276">
            <v>31623</v>
          </cell>
          <cell r="C276" t="str">
            <v>Rua Dois de Maio</v>
          </cell>
          <cell r="D276" t="str">
            <v>165 A</v>
          </cell>
          <cell r="E276" t="str">
            <v>Térreo</v>
          </cell>
          <cell r="F276" t="str">
            <v>Dois de Julho</v>
          </cell>
          <cell r="G276" t="str">
            <v>Camaçari</v>
          </cell>
          <cell r="H276" t="str">
            <v>BA</v>
          </cell>
          <cell r="I276" t="str">
            <v>42809244</v>
          </cell>
          <cell r="J276"/>
          <cell r="K276"/>
          <cell r="L276" t="str">
            <v>Alugado</v>
          </cell>
          <cell r="M276" t="str">
            <v>SIM</v>
          </cell>
          <cell r="N276"/>
          <cell r="O276">
            <v>275642.3</v>
          </cell>
          <cell r="P276">
            <v>275642.3</v>
          </cell>
          <cell r="Q276">
            <v>118</v>
          </cell>
          <cell r="R276" t="str">
            <v>Alugado</v>
          </cell>
          <cell r="S276" t="str">
            <v>NE</v>
          </cell>
          <cell r="T276" t="str">
            <v>AGÊNCIA</v>
          </cell>
        </row>
        <row r="277">
          <cell r="B277">
            <v>4</v>
          </cell>
          <cell r="C277" t="str">
            <v>RUA CEL. SERAFIM CHAVES</v>
          </cell>
          <cell r="D277" t="str">
            <v>441</v>
          </cell>
          <cell r="E277"/>
          <cell r="F277" t="str">
            <v>Centro</v>
          </cell>
          <cell r="G277" t="str">
            <v>Limoeiro do Norte</v>
          </cell>
          <cell r="H277" t="str">
            <v>CE</v>
          </cell>
          <cell r="I277" t="str">
            <v>62930-000</v>
          </cell>
          <cell r="J277"/>
          <cell r="K277"/>
          <cell r="L277" t="str">
            <v>Cedido</v>
          </cell>
          <cell r="M277" t="str">
            <v>SIM</v>
          </cell>
          <cell r="N277"/>
          <cell r="O277">
            <v>274756.65999999997</v>
          </cell>
          <cell r="P277">
            <v>274756.65999999997</v>
          </cell>
          <cell r="Q277">
            <v>219</v>
          </cell>
          <cell r="R277" t="str">
            <v>Cedido</v>
          </cell>
          <cell r="S277" t="str">
            <v>NE</v>
          </cell>
          <cell r="T277" t="str">
            <v>AGÊNCIA</v>
          </cell>
        </row>
        <row r="278">
          <cell r="B278">
            <v>31754</v>
          </cell>
          <cell r="C278" t="str">
            <v>RUA ANTONIO CHAGAS</v>
          </cell>
          <cell r="D278" t="str">
            <v>50</v>
          </cell>
          <cell r="E278"/>
          <cell r="F278" t="str">
            <v>CARNAUBAL</v>
          </cell>
          <cell r="G278" t="str">
            <v>Barreirinhas</v>
          </cell>
          <cell r="H278" t="str">
            <v>MA</v>
          </cell>
          <cell r="I278" t="str">
            <v>65590-000</v>
          </cell>
          <cell r="J278"/>
          <cell r="K278"/>
          <cell r="L278" t="str">
            <v>Alugado</v>
          </cell>
          <cell r="M278" t="str">
            <v>SIM</v>
          </cell>
          <cell r="N278"/>
          <cell r="O278">
            <v>274450.88</v>
          </cell>
          <cell r="P278">
            <v>274450.88</v>
          </cell>
          <cell r="Q278">
            <v>205</v>
          </cell>
          <cell r="R278" t="str">
            <v>Alugado</v>
          </cell>
          <cell r="S278" t="str">
            <v>NE</v>
          </cell>
          <cell r="T278" t="str">
            <v>AGÊNCIA</v>
          </cell>
        </row>
        <row r="279">
          <cell r="B279">
            <v>31753</v>
          </cell>
          <cell r="C279" t="str">
            <v>Rua Boaventura do Amaral</v>
          </cell>
          <cell r="D279" t="str">
            <v>526</v>
          </cell>
          <cell r="E279"/>
          <cell r="F279" t="str">
            <v>Centro</v>
          </cell>
          <cell r="G279" t="str">
            <v>Campinas</v>
          </cell>
          <cell r="H279" t="str">
            <v>SP</v>
          </cell>
          <cell r="I279" t="str">
            <v>13015191</v>
          </cell>
          <cell r="J279">
            <v>170</v>
          </cell>
          <cell r="K279">
            <v>159.04</v>
          </cell>
          <cell r="L279" t="str">
            <v>Alugado</v>
          </cell>
          <cell r="M279" t="str">
            <v>SIM</v>
          </cell>
          <cell r="N279"/>
          <cell r="O279">
            <v>274413.09000000003</v>
          </cell>
          <cell r="P279">
            <v>274413.09000000003</v>
          </cell>
          <cell r="Q279">
            <v>224</v>
          </cell>
          <cell r="R279" t="str">
            <v>Alugado</v>
          </cell>
          <cell r="S279" t="str">
            <v>SUDESTE</v>
          </cell>
          <cell r="T279" t="str">
            <v>AGÊNCIA</v>
          </cell>
        </row>
        <row r="280">
          <cell r="B280">
            <v>31228</v>
          </cell>
          <cell r="C280" t="str">
            <v>Avenida Manoel Ribas</v>
          </cell>
          <cell r="D280" t="str">
            <v>134</v>
          </cell>
          <cell r="E280" t="str">
            <v>35</v>
          </cell>
          <cell r="F280" t="str">
            <v>Centro</v>
          </cell>
          <cell r="G280" t="str">
            <v>União da Vitória</v>
          </cell>
          <cell r="H280" t="str">
            <v>PR</v>
          </cell>
          <cell r="I280" t="str">
            <v>84600280</v>
          </cell>
          <cell r="J280"/>
          <cell r="K280"/>
          <cell r="L280" t="str">
            <v>Alugado</v>
          </cell>
          <cell r="M280" t="str">
            <v>SIM</v>
          </cell>
          <cell r="N280"/>
          <cell r="O280">
            <v>274143.8</v>
          </cell>
          <cell r="P280">
            <v>274143.8</v>
          </cell>
          <cell r="Q280">
            <v>118</v>
          </cell>
          <cell r="R280" t="str">
            <v>Alugado</v>
          </cell>
          <cell r="S280" t="str">
            <v>SUL</v>
          </cell>
          <cell r="T280" t="str">
            <v>AGÊNCIA</v>
          </cell>
        </row>
        <row r="281">
          <cell r="B281">
            <v>32237</v>
          </cell>
          <cell r="C281" t="str">
            <v>Avenida General Câmara</v>
          </cell>
          <cell r="D281" t="str">
            <v>630</v>
          </cell>
          <cell r="E281" t="str">
            <v>Sala 301</v>
          </cell>
          <cell r="F281" t="str">
            <v>Centro</v>
          </cell>
          <cell r="G281" t="str">
            <v>Cruz Alta</v>
          </cell>
          <cell r="H281" t="str">
            <v>RS</v>
          </cell>
          <cell r="I281" t="str">
            <v>98005112</v>
          </cell>
          <cell r="J281"/>
          <cell r="K281"/>
          <cell r="L281" t="str">
            <v>Alugado</v>
          </cell>
          <cell r="M281" t="str">
            <v>SIM</v>
          </cell>
          <cell r="N281"/>
          <cell r="O281">
            <v>273642.88</v>
          </cell>
          <cell r="P281">
            <v>273642.88</v>
          </cell>
          <cell r="Q281">
            <v>215</v>
          </cell>
          <cell r="R281" t="str">
            <v>Alugado</v>
          </cell>
          <cell r="S281" t="str">
            <v>SUL</v>
          </cell>
          <cell r="T281" t="str">
            <v>AGÊNCIA</v>
          </cell>
        </row>
        <row r="282">
          <cell r="B282">
            <v>393</v>
          </cell>
          <cell r="C282" t="str">
            <v>Rua Coronel Joaquim Roberto Duarte</v>
          </cell>
          <cell r="D282" t="str">
            <v>544</v>
          </cell>
          <cell r="E282"/>
          <cell r="F282" t="str">
            <v>Nossa Senhora Aparecida</v>
          </cell>
          <cell r="G282" t="str">
            <v>Pouso Alegre</v>
          </cell>
          <cell r="H282" t="str">
            <v>MG</v>
          </cell>
          <cell r="I282" t="str">
            <v>37553502</v>
          </cell>
          <cell r="J282"/>
          <cell r="K282"/>
          <cell r="L282" t="str">
            <v>Cedido</v>
          </cell>
          <cell r="M282" t="str">
            <v>SIM</v>
          </cell>
          <cell r="N282"/>
          <cell r="O282">
            <v>273561.84000000003</v>
          </cell>
          <cell r="P282">
            <v>273561.84000000003</v>
          </cell>
          <cell r="Q282">
            <v>176</v>
          </cell>
          <cell r="R282" t="str">
            <v>Cedido</v>
          </cell>
          <cell r="S282" t="str">
            <v>SUDESTE</v>
          </cell>
          <cell r="T282" t="str">
            <v>AGÊNCIA</v>
          </cell>
        </row>
        <row r="283">
          <cell r="B283">
            <v>32284</v>
          </cell>
          <cell r="C283" t="str">
            <v>Avenida Barão do Rio Branco</v>
          </cell>
          <cell r="D283" t="str">
            <v>372</v>
          </cell>
          <cell r="E283"/>
          <cell r="F283" t="str">
            <v>Manoel Honório</v>
          </cell>
          <cell r="G283" t="str">
            <v>Juiz de Fora</v>
          </cell>
          <cell r="H283" t="str">
            <v>MG</v>
          </cell>
          <cell r="I283" t="str">
            <v>36045120</v>
          </cell>
          <cell r="J283"/>
          <cell r="K283"/>
          <cell r="L283" t="str">
            <v>Cedido</v>
          </cell>
          <cell r="M283" t="str">
            <v>SIM</v>
          </cell>
          <cell r="N283"/>
          <cell r="O283">
            <v>273030.8</v>
          </cell>
          <cell r="P283">
            <v>273030.8</v>
          </cell>
          <cell r="Q283">
            <v>211</v>
          </cell>
          <cell r="R283" t="str">
            <v>Cedido</v>
          </cell>
          <cell r="S283" t="str">
            <v>SUDESTE</v>
          </cell>
          <cell r="T283" t="str">
            <v>AGÊNCIA</v>
          </cell>
        </row>
        <row r="284">
          <cell r="B284">
            <v>31811</v>
          </cell>
          <cell r="C284" t="str">
            <v>Rua Conselheiro José Fernandes</v>
          </cell>
          <cell r="D284" t="str">
            <v>539</v>
          </cell>
          <cell r="E284"/>
          <cell r="F284" t="str">
            <v>Centro</v>
          </cell>
          <cell r="G284" t="str">
            <v>Campos dos Goytacazes</v>
          </cell>
          <cell r="H284" t="str">
            <v>RJ</v>
          </cell>
          <cell r="I284" t="str">
            <v>28035231</v>
          </cell>
          <cell r="J284"/>
          <cell r="K284"/>
          <cell r="L284" t="str">
            <v>Alugado</v>
          </cell>
          <cell r="M284" t="str">
            <v>SIM</v>
          </cell>
          <cell r="N284"/>
          <cell r="O284">
            <v>272959.15999999997</v>
          </cell>
          <cell r="P284">
            <v>272959.15999999997</v>
          </cell>
          <cell r="Q284">
            <v>160</v>
          </cell>
          <cell r="R284" t="str">
            <v>Alugado</v>
          </cell>
          <cell r="S284" t="str">
            <v>SUDESTE</v>
          </cell>
          <cell r="T284" t="str">
            <v>AGÊNCIA</v>
          </cell>
        </row>
        <row r="285">
          <cell r="B285">
            <v>1183</v>
          </cell>
          <cell r="C285" t="str">
            <v>Rua Tuiuti</v>
          </cell>
          <cell r="D285" t="str">
            <v>20</v>
          </cell>
          <cell r="E285" t="str">
            <v>Salas 401 e 402</v>
          </cell>
          <cell r="F285" t="str">
            <v>Centro</v>
          </cell>
          <cell r="G285" t="str">
            <v>Rio do Sul</v>
          </cell>
          <cell r="H285" t="str">
            <v>SC</v>
          </cell>
          <cell r="I285" t="str">
            <v>89160000</v>
          </cell>
          <cell r="J285">
            <v>355</v>
          </cell>
          <cell r="K285">
            <v>163.66</v>
          </cell>
          <cell r="L285" t="str">
            <v>Alugado</v>
          </cell>
          <cell r="M285" t="str">
            <v>SIM</v>
          </cell>
          <cell r="N285"/>
          <cell r="O285">
            <v>272744.92</v>
          </cell>
          <cell r="P285">
            <v>272744.92</v>
          </cell>
          <cell r="Q285">
            <v>193</v>
          </cell>
          <cell r="R285" t="str">
            <v>Alugado</v>
          </cell>
          <cell r="S285" t="str">
            <v>SUL</v>
          </cell>
          <cell r="T285" t="str">
            <v>AGÊNCIA</v>
          </cell>
        </row>
        <row r="286">
          <cell r="B286">
            <v>32434</v>
          </cell>
          <cell r="C286" t="str">
            <v>Rua Frei Gaspar</v>
          </cell>
          <cell r="D286" t="str">
            <v>739</v>
          </cell>
          <cell r="E286" t="str">
            <v>Sala 312</v>
          </cell>
          <cell r="F286" t="str">
            <v>Centro</v>
          </cell>
          <cell r="G286" t="str">
            <v>São Vicente</v>
          </cell>
          <cell r="H286" t="str">
            <v>SP</v>
          </cell>
          <cell r="I286" t="str">
            <v>11310061</v>
          </cell>
          <cell r="J286">
            <v>70</v>
          </cell>
          <cell r="K286">
            <v>70</v>
          </cell>
          <cell r="L286" t="str">
            <v>Alugado</v>
          </cell>
          <cell r="M286" t="str">
            <v>SIM</v>
          </cell>
          <cell r="N286"/>
          <cell r="O286">
            <v>272718.23</v>
          </cell>
          <cell r="P286">
            <v>272718.23</v>
          </cell>
          <cell r="Q286">
            <v>214</v>
          </cell>
          <cell r="R286" t="str">
            <v>Alugado</v>
          </cell>
          <cell r="S286" t="str">
            <v>SUDESTE</v>
          </cell>
          <cell r="T286" t="str">
            <v>AGÊNCIA</v>
          </cell>
        </row>
        <row r="287">
          <cell r="B287">
            <v>32352</v>
          </cell>
          <cell r="C287" t="str">
            <v>Av. Aderson Alves Ferreira</v>
          </cell>
          <cell r="D287" t="str">
            <v>684</v>
          </cell>
          <cell r="E287" t="str">
            <v>CENTRO</v>
          </cell>
          <cell r="F287" t="str">
            <v>Centro</v>
          </cell>
          <cell r="G287" t="str">
            <v>Piripiri</v>
          </cell>
          <cell r="H287" t="str">
            <v>PI</v>
          </cell>
          <cell r="I287" t="str">
            <v>64260000</v>
          </cell>
          <cell r="J287"/>
          <cell r="K287"/>
          <cell r="L287" t="str">
            <v>Alugado</v>
          </cell>
          <cell r="M287" t="str">
            <v>SIM</v>
          </cell>
          <cell r="N287"/>
          <cell r="O287">
            <v>271292.78000000003</v>
          </cell>
          <cell r="P287">
            <v>271292.78000000003</v>
          </cell>
          <cell r="Q287">
            <v>185</v>
          </cell>
          <cell r="R287" t="str">
            <v>Alugado</v>
          </cell>
          <cell r="S287" t="str">
            <v>NE</v>
          </cell>
          <cell r="T287" t="str">
            <v>AGÊNCIA</v>
          </cell>
        </row>
        <row r="288">
          <cell r="B288">
            <v>31654</v>
          </cell>
          <cell r="C288" t="str">
            <v>Rua das Videiras</v>
          </cell>
          <cell r="D288" t="str">
            <v>1160</v>
          </cell>
          <cell r="E288" t="str">
            <v>Sala 05, 2º Piso</v>
          </cell>
          <cell r="F288" t="str">
            <v>Centro-Sul</v>
          </cell>
          <cell r="G288" t="str">
            <v>Sorriso</v>
          </cell>
          <cell r="H288" t="str">
            <v>MT</v>
          </cell>
          <cell r="I288" t="str">
            <v>78896024</v>
          </cell>
          <cell r="J288"/>
          <cell r="K288"/>
          <cell r="L288" t="str">
            <v>Alugado</v>
          </cell>
          <cell r="M288" t="str">
            <v>SIM</v>
          </cell>
          <cell r="N288"/>
          <cell r="O288">
            <v>270153.34000000003</v>
          </cell>
          <cell r="P288">
            <v>270153.34000000003</v>
          </cell>
          <cell r="Q288">
            <v>121</v>
          </cell>
          <cell r="R288" t="str">
            <v>Alugado</v>
          </cell>
          <cell r="S288" t="str">
            <v>CO</v>
          </cell>
          <cell r="T288" t="str">
            <v>AGÊNCIA</v>
          </cell>
        </row>
        <row r="289">
          <cell r="B289">
            <v>34238</v>
          </cell>
          <cell r="C289" t="str">
            <v>Avenida Brasil</v>
          </cell>
          <cell r="D289">
            <v>3371</v>
          </cell>
          <cell r="E289"/>
          <cell r="F289" t="str">
            <v>Centro</v>
          </cell>
          <cell r="G289" t="str">
            <v>Ponta Porã</v>
          </cell>
          <cell r="H289" t="str">
            <v>MS</v>
          </cell>
          <cell r="I289" t="str">
            <v>79904-630</v>
          </cell>
          <cell r="J289"/>
          <cell r="K289"/>
          <cell r="L289" t="str">
            <v>Cedido</v>
          </cell>
          <cell r="M289" t="str">
            <v>SIM</v>
          </cell>
          <cell r="N289"/>
          <cell r="O289">
            <v>268945.56</v>
          </cell>
          <cell r="P289">
            <v>268945.56</v>
          </cell>
          <cell r="Q289">
            <v>131</v>
          </cell>
          <cell r="R289" t="str">
            <v>Cedido</v>
          </cell>
          <cell r="S289" t="str">
            <v>CO</v>
          </cell>
          <cell r="T289" t="str">
            <v>AGÊNCIA</v>
          </cell>
        </row>
        <row r="290">
          <cell r="B290">
            <v>1134</v>
          </cell>
          <cell r="C290" t="str">
            <v>Rua 13 de Maio</v>
          </cell>
          <cell r="D290" t="str">
            <v>381</v>
          </cell>
          <cell r="E290"/>
          <cell r="F290" t="str">
            <v>Centro</v>
          </cell>
          <cell r="G290" t="str">
            <v>Delmiro Gouveia</v>
          </cell>
          <cell r="H290" t="str">
            <v>AL</v>
          </cell>
          <cell r="I290" t="str">
            <v>57480000</v>
          </cell>
          <cell r="J290"/>
          <cell r="K290"/>
          <cell r="L290" t="str">
            <v>Alugado</v>
          </cell>
          <cell r="M290" t="str">
            <v>SIM</v>
          </cell>
          <cell r="N290"/>
          <cell r="O290">
            <v>267590.84999999998</v>
          </cell>
          <cell r="P290">
            <v>267590.84999999998</v>
          </cell>
          <cell r="Q290">
            <v>130</v>
          </cell>
          <cell r="R290" t="str">
            <v>Alugado</v>
          </cell>
          <cell r="S290" t="str">
            <v>NE</v>
          </cell>
          <cell r="T290" t="str">
            <v>AGÊNCIA</v>
          </cell>
        </row>
        <row r="291">
          <cell r="B291">
            <v>372</v>
          </cell>
          <cell r="C291" t="str">
            <v>Rua São Benedito</v>
          </cell>
          <cell r="D291" t="str">
            <v>1265</v>
          </cell>
          <cell r="E291" t="str">
            <v>Sala C</v>
          </cell>
          <cell r="F291" t="str">
            <v>Centro</v>
          </cell>
          <cell r="G291" t="str">
            <v>Almeirim</v>
          </cell>
          <cell r="H291" t="str">
            <v>PA</v>
          </cell>
          <cell r="I291" t="str">
            <v>68230-000</v>
          </cell>
          <cell r="J291">
            <v>174.96</v>
          </cell>
          <cell r="K291">
            <v>105.84</v>
          </cell>
          <cell r="L291" t="str">
            <v>Próprio</v>
          </cell>
          <cell r="M291" t="str">
            <v>SIM</v>
          </cell>
          <cell r="N291">
            <v>129441.83</v>
          </cell>
          <cell r="O291">
            <v>137479.93</v>
          </cell>
          <cell r="P291">
            <v>266921.76</v>
          </cell>
          <cell r="Q291">
            <v>198</v>
          </cell>
          <cell r="R291" t="str">
            <v>Próprio</v>
          </cell>
          <cell r="S291" t="str">
            <v>NORTE</v>
          </cell>
          <cell r="T291" t="str">
            <v>Próprio</v>
          </cell>
        </row>
        <row r="292">
          <cell r="B292">
            <v>1175</v>
          </cell>
          <cell r="C292" t="str">
            <v>Rua Castelo Branco</v>
          </cell>
          <cell r="D292" t="str">
            <v>1107</v>
          </cell>
          <cell r="E292"/>
          <cell r="F292" t="str">
            <v>Centro de Vila Velha</v>
          </cell>
          <cell r="G292" t="str">
            <v>Vila Velha</v>
          </cell>
          <cell r="H292" t="str">
            <v>ES</v>
          </cell>
          <cell r="I292" t="str">
            <v>29100041</v>
          </cell>
          <cell r="J292"/>
          <cell r="K292"/>
          <cell r="L292" t="str">
            <v>Alugado</v>
          </cell>
          <cell r="M292" t="str">
            <v>SIM</v>
          </cell>
          <cell r="N292"/>
          <cell r="O292">
            <v>266114.14</v>
          </cell>
          <cell r="P292">
            <v>266114.14</v>
          </cell>
          <cell r="Q292">
            <v>345</v>
          </cell>
          <cell r="R292" t="str">
            <v>Alugado</v>
          </cell>
          <cell r="S292" t="str">
            <v>SUDESTE</v>
          </cell>
          <cell r="T292" t="str">
            <v>AGÊNCIA</v>
          </cell>
        </row>
        <row r="293">
          <cell r="B293">
            <v>32139</v>
          </cell>
          <cell r="C293" t="str">
            <v>Rua São José</v>
          </cell>
          <cell r="D293" t="str">
            <v>531</v>
          </cell>
          <cell r="E293" t="str">
            <v>Salas 03 e 04</v>
          </cell>
          <cell r="F293" t="str">
            <v>Centro</v>
          </cell>
          <cell r="G293" t="str">
            <v>Barras</v>
          </cell>
          <cell r="H293" t="str">
            <v>PI</v>
          </cell>
          <cell r="I293" t="str">
            <v>64100000</v>
          </cell>
          <cell r="J293"/>
          <cell r="K293"/>
          <cell r="L293" t="str">
            <v>Alugado</v>
          </cell>
          <cell r="M293" t="str">
            <v>SIM</v>
          </cell>
          <cell r="N293"/>
          <cell r="O293">
            <v>265834.87</v>
          </cell>
          <cell r="P293">
            <v>265834.87</v>
          </cell>
          <cell r="Q293">
            <v>149</v>
          </cell>
          <cell r="R293" t="str">
            <v>Alugado</v>
          </cell>
          <cell r="S293" t="str">
            <v>NE</v>
          </cell>
          <cell r="T293" t="str">
            <v>AGÊNCIA</v>
          </cell>
        </row>
        <row r="294">
          <cell r="B294">
            <v>31477</v>
          </cell>
          <cell r="C294" t="str">
            <v>Rua Engenheiro Saint Martin</v>
          </cell>
          <cell r="D294" t="str">
            <v>17-69</v>
          </cell>
          <cell r="E294"/>
          <cell r="F294" t="str">
            <v>Centro</v>
          </cell>
          <cell r="G294" t="str">
            <v>Bauru</v>
          </cell>
          <cell r="H294" t="str">
            <v>SP</v>
          </cell>
          <cell r="I294" t="str">
            <v>17015351</v>
          </cell>
          <cell r="J294">
            <v>312.5</v>
          </cell>
          <cell r="K294">
            <v>195.1</v>
          </cell>
          <cell r="L294" t="str">
            <v>Alugado</v>
          </cell>
          <cell r="M294" t="str">
            <v>SIM</v>
          </cell>
          <cell r="N294"/>
          <cell r="O294">
            <v>264947.73</v>
          </cell>
          <cell r="P294">
            <v>264947.73</v>
          </cell>
          <cell r="Q294">
            <v>198</v>
          </cell>
          <cell r="R294" t="str">
            <v>Alugado</v>
          </cell>
          <cell r="S294" t="str">
            <v>SUDESTE</v>
          </cell>
          <cell r="T294" t="str">
            <v>AGÊNCIA</v>
          </cell>
        </row>
        <row r="295">
          <cell r="B295"/>
          <cell r="C295" t="str">
            <v>Avenida dos Imigrantes</v>
          </cell>
          <cell r="D295">
            <v>3700</v>
          </cell>
          <cell r="E295"/>
          <cell r="F295" t="str">
            <v>Bairro Maradouro</v>
          </cell>
          <cell r="G295" t="str">
            <v>Bragança Paulista</v>
          </cell>
          <cell r="H295" t="str">
            <v>SP</v>
          </cell>
          <cell r="I295" t="str">
            <v>12908-500</v>
          </cell>
          <cell r="J295">
            <v>40</v>
          </cell>
          <cell r="K295">
            <v>40</v>
          </cell>
          <cell r="L295" t="str">
            <v>Cedido</v>
          </cell>
          <cell r="M295" t="str">
            <v>SIM</v>
          </cell>
          <cell r="N295"/>
          <cell r="O295">
            <v>264914.34999999998</v>
          </cell>
          <cell r="P295">
            <v>264914.34999999998</v>
          </cell>
          <cell r="Q295">
            <v>108</v>
          </cell>
          <cell r="R295" t="e">
            <v>#N/A</v>
          </cell>
          <cell r="S295" t="str">
            <v>SUDESTE</v>
          </cell>
          <cell r="T295" t="str">
            <v>AGÊNCIA</v>
          </cell>
        </row>
        <row r="296">
          <cell r="B296">
            <v>31888</v>
          </cell>
          <cell r="C296" t="str">
            <v>Rua Luiz Miller Picarelli</v>
          </cell>
          <cell r="D296" t="str">
            <v>626</v>
          </cell>
          <cell r="E296"/>
          <cell r="F296" t="str">
            <v>Centro</v>
          </cell>
          <cell r="G296" t="str">
            <v>São Jerônimo</v>
          </cell>
          <cell r="H296" t="str">
            <v>RS</v>
          </cell>
          <cell r="I296" t="str">
            <v>96700000</v>
          </cell>
          <cell r="J296"/>
          <cell r="K296"/>
          <cell r="L296" t="str">
            <v>Alugado</v>
          </cell>
          <cell r="M296" t="str">
            <v>SIM</v>
          </cell>
          <cell r="N296"/>
          <cell r="O296">
            <v>264753.84999999998</v>
          </cell>
          <cell r="P296">
            <v>264753.84999999998</v>
          </cell>
          <cell r="Q296">
            <v>259</v>
          </cell>
          <cell r="R296" t="str">
            <v>Alugado</v>
          </cell>
          <cell r="S296" t="str">
            <v>SUL</v>
          </cell>
          <cell r="T296" t="str">
            <v>AGÊNCIA</v>
          </cell>
        </row>
        <row r="297">
          <cell r="B297">
            <v>31249</v>
          </cell>
          <cell r="C297" t="str">
            <v>Rua Caiapós</v>
          </cell>
          <cell r="D297" t="str">
            <v>21</v>
          </cell>
          <cell r="E297" t="str">
            <v>Esq. R Independência</v>
          </cell>
          <cell r="F297" t="str">
            <v>Setor Sul II</v>
          </cell>
          <cell r="G297" t="str">
            <v>Barra do Garças</v>
          </cell>
          <cell r="H297" t="str">
            <v>MT</v>
          </cell>
          <cell r="I297" t="str">
            <v>78600110</v>
          </cell>
          <cell r="J297"/>
          <cell r="K297"/>
          <cell r="L297" t="str">
            <v>Alugado</v>
          </cell>
          <cell r="M297" t="str">
            <v>SIM</v>
          </cell>
          <cell r="N297"/>
          <cell r="O297">
            <v>261371.18</v>
          </cell>
          <cell r="P297">
            <v>261371.18</v>
          </cell>
          <cell r="Q297">
            <v>136</v>
          </cell>
          <cell r="R297" t="str">
            <v>Alugado</v>
          </cell>
          <cell r="S297" t="str">
            <v>CO</v>
          </cell>
          <cell r="T297" t="str">
            <v>AGÊNCIA</v>
          </cell>
        </row>
        <row r="298">
          <cell r="B298">
            <v>34228</v>
          </cell>
          <cell r="C298" t="str">
            <v>Rua das Dálias</v>
          </cell>
          <cell r="D298" t="str">
            <v>34</v>
          </cell>
          <cell r="E298" t="str">
            <v>Quadra E</v>
          </cell>
          <cell r="F298" t="str">
            <v>Saramanta (Residencial Paraíso das Rosas)</v>
          </cell>
          <cell r="G298" t="str">
            <v>São José de Ribamar</v>
          </cell>
          <cell r="H298" t="str">
            <v>MA</v>
          </cell>
          <cell r="I298" t="str">
            <v>65120334</v>
          </cell>
          <cell r="J298"/>
          <cell r="K298"/>
          <cell r="L298" t="str">
            <v>Alugado</v>
          </cell>
          <cell r="M298" t="str">
            <v>SIM</v>
          </cell>
          <cell r="N298"/>
          <cell r="O298">
            <v>261240.16</v>
          </cell>
          <cell r="P298">
            <v>261240.16</v>
          </cell>
          <cell r="Q298">
            <v>200</v>
          </cell>
          <cell r="R298" t="str">
            <v>Alugado</v>
          </cell>
          <cell r="S298" t="str">
            <v>NE</v>
          </cell>
          <cell r="T298" t="str">
            <v>AGÊNCIA</v>
          </cell>
        </row>
        <row r="299">
          <cell r="B299">
            <v>32122</v>
          </cell>
          <cell r="C299" t="str">
            <v>Avenida Dois de Julho</v>
          </cell>
          <cell r="D299" t="str">
            <v>96</v>
          </cell>
          <cell r="E299" t="str">
            <v>Shop Itaguari409/411</v>
          </cell>
          <cell r="F299" t="str">
            <v xml:space="preserve">Ernesto Melo </v>
          </cell>
          <cell r="G299" t="str">
            <v>Santo Antônio de Jesus</v>
          </cell>
          <cell r="H299" t="str">
            <v>BA</v>
          </cell>
          <cell r="I299" t="str">
            <v>44440000</v>
          </cell>
          <cell r="J299"/>
          <cell r="K299"/>
          <cell r="L299" t="str">
            <v>Alugado</v>
          </cell>
          <cell r="M299" t="str">
            <v>SIM</v>
          </cell>
          <cell r="N299"/>
          <cell r="O299">
            <v>260026.89</v>
          </cell>
          <cell r="P299">
            <v>260026.89</v>
          </cell>
          <cell r="Q299">
            <v>98</v>
          </cell>
          <cell r="R299" t="str">
            <v>Alugado</v>
          </cell>
          <cell r="S299" t="str">
            <v>NE</v>
          </cell>
          <cell r="T299" t="str">
            <v>AGÊNCIA</v>
          </cell>
        </row>
        <row r="300">
          <cell r="B300">
            <v>34268</v>
          </cell>
          <cell r="C300" t="str">
            <v xml:space="preserve"> Rua Isaac Victor Pereira</v>
          </cell>
          <cell r="D300">
            <v>153</v>
          </cell>
          <cell r="E300"/>
          <cell r="F300" t="str">
            <v>Atuba</v>
          </cell>
          <cell r="G300" t="str">
            <v>Pinhais</v>
          </cell>
          <cell r="H300" t="str">
            <v>PR</v>
          </cell>
          <cell r="I300" t="str">
            <v>83326-200</v>
          </cell>
          <cell r="J300"/>
          <cell r="K300"/>
          <cell r="L300" t="str">
            <v>Alugado</v>
          </cell>
          <cell r="M300" t="str">
            <v>SIM</v>
          </cell>
          <cell r="N300"/>
          <cell r="O300">
            <v>260004.26</v>
          </cell>
          <cell r="P300">
            <v>260004.26</v>
          </cell>
          <cell r="Q300">
            <v>139</v>
          </cell>
          <cell r="R300" t="e">
            <v>#N/A</v>
          </cell>
          <cell r="S300" t="str">
            <v>SUL</v>
          </cell>
          <cell r="T300" t="str">
            <v>AGÊNCIA</v>
          </cell>
        </row>
        <row r="301">
          <cell r="B301">
            <v>31755</v>
          </cell>
          <cell r="C301" t="str">
            <v>Rua Coronel Souza Reis</v>
          </cell>
          <cell r="D301" t="str">
            <v>64</v>
          </cell>
          <cell r="E301"/>
          <cell r="F301" t="str">
            <v>Vila Zilda</v>
          </cell>
          <cell r="G301" t="str">
            <v>São Paulo</v>
          </cell>
          <cell r="H301" t="str">
            <v>SP</v>
          </cell>
          <cell r="I301" t="str">
            <v>03069-010</v>
          </cell>
          <cell r="J301">
            <v>200</v>
          </cell>
          <cell r="K301">
            <v>220</v>
          </cell>
          <cell r="L301" t="str">
            <v>Alugado</v>
          </cell>
          <cell r="M301" t="str">
            <v>SIM</v>
          </cell>
          <cell r="N301"/>
          <cell r="O301">
            <v>260001.6</v>
          </cell>
          <cell r="P301">
            <v>260001.6</v>
          </cell>
          <cell r="Q301">
            <v>280</v>
          </cell>
          <cell r="R301" t="str">
            <v>Alugado</v>
          </cell>
          <cell r="S301" t="str">
            <v>SUDESTE</v>
          </cell>
          <cell r="T301" t="str">
            <v>AGÊNCIA</v>
          </cell>
        </row>
        <row r="302">
          <cell r="B302">
            <v>32273</v>
          </cell>
          <cell r="C302" t="str">
            <v>Rua Paulo Frontin</v>
          </cell>
          <cell r="D302" t="str">
            <v>1261</v>
          </cell>
          <cell r="E302"/>
          <cell r="F302" t="str">
            <v>Centro</v>
          </cell>
          <cell r="G302" t="str">
            <v>Sete Lagoas</v>
          </cell>
          <cell r="H302" t="str">
            <v>MG</v>
          </cell>
          <cell r="I302" t="str">
            <v>35700049</v>
          </cell>
          <cell r="J302"/>
          <cell r="K302"/>
          <cell r="L302" t="str">
            <v>Cedido</v>
          </cell>
          <cell r="M302" t="str">
            <v>SIM</v>
          </cell>
          <cell r="N302"/>
          <cell r="O302">
            <v>259609.69</v>
          </cell>
          <cell r="P302">
            <v>259609.69</v>
          </cell>
          <cell r="Q302">
            <v>147</v>
          </cell>
          <cell r="R302" t="str">
            <v>Cedido</v>
          </cell>
          <cell r="S302" t="str">
            <v>SUDESTE</v>
          </cell>
          <cell r="T302" t="str">
            <v>AGÊNCIA</v>
          </cell>
        </row>
        <row r="303">
          <cell r="B303">
            <v>31303</v>
          </cell>
          <cell r="C303" t="str">
            <v>Rua Dr Feliciano Sodre</v>
          </cell>
          <cell r="D303" t="str">
            <v>41</v>
          </cell>
          <cell r="E303" t="str">
            <v>Salas 204 a 206</v>
          </cell>
          <cell r="F303" t="str">
            <v>Centro</v>
          </cell>
          <cell r="G303" t="str">
            <v>São Gonçalo</v>
          </cell>
          <cell r="H303" t="str">
            <v>RJ</v>
          </cell>
          <cell r="I303" t="str">
            <v>24440440</v>
          </cell>
          <cell r="J303"/>
          <cell r="K303"/>
          <cell r="L303" t="str">
            <v>Alugado</v>
          </cell>
          <cell r="M303" t="str">
            <v>SIM</v>
          </cell>
          <cell r="N303"/>
          <cell r="O303">
            <v>256427.09</v>
          </cell>
          <cell r="P303">
            <v>256427.09</v>
          </cell>
          <cell r="Q303">
            <v>199</v>
          </cell>
          <cell r="R303" t="str">
            <v>Alugado</v>
          </cell>
          <cell r="S303" t="str">
            <v>SUDESTE</v>
          </cell>
          <cell r="T303" t="str">
            <v>AGÊNCIA</v>
          </cell>
        </row>
        <row r="304">
          <cell r="B304">
            <v>32142</v>
          </cell>
          <cell r="C304" t="str">
            <v>Rua das Macaúbas</v>
          </cell>
          <cell r="D304" t="str">
            <v>12</v>
          </cell>
          <cell r="E304" t="str">
            <v>Quadra 51</v>
          </cell>
          <cell r="F304" t="str">
            <v>Jardim São Francisco</v>
          </cell>
          <cell r="G304" t="str">
            <v>São Luís</v>
          </cell>
          <cell r="H304" t="str">
            <v>MA</v>
          </cell>
          <cell r="I304" t="str">
            <v>65076180</v>
          </cell>
          <cell r="J304"/>
          <cell r="K304"/>
          <cell r="L304" t="str">
            <v>Alugado</v>
          </cell>
          <cell r="M304" t="str">
            <v>SIM</v>
          </cell>
          <cell r="N304"/>
          <cell r="O304">
            <v>255012.17</v>
          </cell>
          <cell r="P304">
            <v>255012.17</v>
          </cell>
          <cell r="Q304">
            <v>280</v>
          </cell>
          <cell r="R304" t="str">
            <v>Alugado</v>
          </cell>
          <cell r="S304" t="str">
            <v>NE</v>
          </cell>
          <cell r="T304" t="str">
            <v>AGÊNCIA</v>
          </cell>
        </row>
        <row r="305">
          <cell r="B305"/>
          <cell r="C305" t="str">
            <v>Rua São Paulo</v>
          </cell>
          <cell r="D305">
            <v>252</v>
          </cell>
          <cell r="E305"/>
          <cell r="F305" t="str">
            <v>Vila Santana</v>
          </cell>
          <cell r="G305" t="str">
            <v>Valinhos</v>
          </cell>
          <cell r="H305" t="str">
            <v>SP</v>
          </cell>
          <cell r="I305" t="str">
            <v>132-115</v>
          </cell>
          <cell r="J305">
            <v>309</v>
          </cell>
          <cell r="K305">
            <v>309</v>
          </cell>
          <cell r="L305" t="str">
            <v>Cedido</v>
          </cell>
          <cell r="M305" t="str">
            <v>SIM</v>
          </cell>
          <cell r="N305"/>
          <cell r="O305">
            <v>254566.71</v>
          </cell>
          <cell r="P305">
            <v>254566.71</v>
          </cell>
          <cell r="Q305">
            <v>208</v>
          </cell>
          <cell r="R305" t="e">
            <v>#N/A</v>
          </cell>
          <cell r="S305" t="str">
            <v>SUDESTE</v>
          </cell>
          <cell r="T305" t="str">
            <v>AGÊNCIA</v>
          </cell>
        </row>
        <row r="306">
          <cell r="B306">
            <v>776</v>
          </cell>
          <cell r="C306" t="str">
            <v>Rua Duque de Caxias</v>
          </cell>
          <cell r="D306">
            <v>1338</v>
          </cell>
          <cell r="E306" t="str">
            <v>sala 1 e 3 - 2 andar</v>
          </cell>
          <cell r="F306" t="str">
            <v>Centro</v>
          </cell>
          <cell r="G306" t="str">
            <v>Pirassununga</v>
          </cell>
          <cell r="H306" t="str">
            <v>SP</v>
          </cell>
          <cell r="I306" t="str">
            <v>13630095</v>
          </cell>
          <cell r="J306">
            <v>62.62</v>
          </cell>
          <cell r="K306">
            <v>62.62</v>
          </cell>
          <cell r="L306" t="str">
            <v>Cedido</v>
          </cell>
          <cell r="M306" t="str">
            <v>SIM</v>
          </cell>
          <cell r="N306"/>
          <cell r="O306">
            <v>253659.33</v>
          </cell>
          <cell r="P306">
            <v>253659.33</v>
          </cell>
          <cell r="Q306">
            <v>140</v>
          </cell>
          <cell r="R306" t="str">
            <v>Cedido</v>
          </cell>
          <cell r="S306" t="str">
            <v>SUDESTE</v>
          </cell>
          <cell r="T306" t="str">
            <v>AGÊNCIA</v>
          </cell>
        </row>
        <row r="307">
          <cell r="B307">
            <v>1</v>
          </cell>
          <cell r="C307" t="str">
            <v>Rua Barão do Rio Branco</v>
          </cell>
          <cell r="D307" t="str">
            <v>903</v>
          </cell>
          <cell r="E307"/>
          <cell r="F307" t="str">
            <v>CENTRO</v>
          </cell>
          <cell r="G307" t="str">
            <v>São Bernardo</v>
          </cell>
          <cell r="H307" t="str">
            <v>MA</v>
          </cell>
          <cell r="I307" t="str">
            <v>65550-000</v>
          </cell>
          <cell r="J307"/>
          <cell r="K307"/>
          <cell r="L307" t="str">
            <v>Cedido</v>
          </cell>
          <cell r="M307" t="str">
            <v>SIM</v>
          </cell>
          <cell r="N307"/>
          <cell r="O307">
            <v>252280.17</v>
          </cell>
          <cell r="P307">
            <v>252280.17</v>
          </cell>
          <cell r="Q307">
            <v>208</v>
          </cell>
          <cell r="R307" t="str">
            <v>Cedido</v>
          </cell>
          <cell r="S307" t="str">
            <v>NE</v>
          </cell>
          <cell r="T307" t="str">
            <v>AGÊNCIA</v>
          </cell>
        </row>
        <row r="308">
          <cell r="B308">
            <v>32160</v>
          </cell>
          <cell r="C308" t="str">
            <v>Rua Ibirapitanga</v>
          </cell>
          <cell r="D308" t="str">
            <v>19</v>
          </cell>
          <cell r="E308"/>
          <cell r="F308" t="str">
            <v>Jardim Zaira</v>
          </cell>
          <cell r="G308" t="str">
            <v>Guarulhos</v>
          </cell>
          <cell r="H308" t="str">
            <v>SP</v>
          </cell>
          <cell r="I308" t="str">
            <v>07095120</v>
          </cell>
          <cell r="J308">
            <v>250</v>
          </cell>
          <cell r="K308">
            <v>196.3</v>
          </cell>
          <cell r="L308" t="str">
            <v>Cedido</v>
          </cell>
          <cell r="M308" t="str">
            <v>SIM</v>
          </cell>
          <cell r="N308"/>
          <cell r="O308">
            <v>251472.45</v>
          </cell>
          <cell r="P308">
            <v>251472.45</v>
          </cell>
          <cell r="Q308">
            <v>266</v>
          </cell>
          <cell r="R308" t="str">
            <v>Cedido</v>
          </cell>
          <cell r="S308" t="str">
            <v>SUDESTE</v>
          </cell>
          <cell r="T308" t="str">
            <v>AGÊNCIA</v>
          </cell>
        </row>
        <row r="309">
          <cell r="B309">
            <v>31825</v>
          </cell>
          <cell r="C309" t="str">
            <v>Rua Prefeito Moacir Albuquerque</v>
          </cell>
          <cell r="D309" t="str">
            <v>387</v>
          </cell>
          <cell r="E309"/>
          <cell r="F309" t="str">
            <v>Centro</v>
          </cell>
          <cell r="G309" t="str">
            <v>São Miguel dos Campos</v>
          </cell>
          <cell r="H309" t="str">
            <v>AL</v>
          </cell>
          <cell r="I309" t="str">
            <v>57240042</v>
          </cell>
          <cell r="J309"/>
          <cell r="K309"/>
          <cell r="L309" t="str">
            <v>Cedido</v>
          </cell>
          <cell r="M309" t="str">
            <v>SIM</v>
          </cell>
          <cell r="N309"/>
          <cell r="O309">
            <v>250987.14</v>
          </cell>
          <cell r="P309">
            <v>250987.14</v>
          </cell>
          <cell r="Q309">
            <v>166</v>
          </cell>
          <cell r="R309" t="str">
            <v>Cedido</v>
          </cell>
          <cell r="S309" t="str">
            <v>NE</v>
          </cell>
          <cell r="T309" t="str">
            <v>AGÊNCIA</v>
          </cell>
        </row>
        <row r="310">
          <cell r="B310">
            <v>34249</v>
          </cell>
          <cell r="C310" t="str">
            <v>RUA MATO GROSSO</v>
          </cell>
          <cell r="D310" t="str">
            <v>680</v>
          </cell>
          <cell r="E310"/>
          <cell r="F310" t="str">
            <v>CENTRO</v>
          </cell>
          <cell r="G310" t="str">
            <v>Colorado</v>
          </cell>
          <cell r="H310" t="str">
            <v>PR</v>
          </cell>
          <cell r="I310" t="str">
            <v>86690000</v>
          </cell>
          <cell r="J310"/>
          <cell r="K310"/>
          <cell r="L310" t="str">
            <v>Alugado</v>
          </cell>
          <cell r="M310" t="str">
            <v>SIM</v>
          </cell>
          <cell r="N310"/>
          <cell r="O310">
            <v>250791.54</v>
          </cell>
          <cell r="P310">
            <v>250791.54</v>
          </cell>
          <cell r="Q310">
            <v>146</v>
          </cell>
          <cell r="R310" t="str">
            <v>Alugado</v>
          </cell>
          <cell r="S310" t="str">
            <v>SUL</v>
          </cell>
          <cell r="T310" t="str">
            <v>AGÊNCIA</v>
          </cell>
        </row>
        <row r="311">
          <cell r="B311">
            <v>34240</v>
          </cell>
          <cell r="C311" t="str">
            <v>Avenida Dr. Eloy M. Chaves</v>
          </cell>
          <cell r="D311">
            <v>738</v>
          </cell>
          <cell r="E311"/>
          <cell r="F311" t="str">
            <v>Centro</v>
          </cell>
          <cell r="G311" t="str">
            <v>Três Lagoas</v>
          </cell>
          <cell r="H311" t="str">
            <v>MS</v>
          </cell>
          <cell r="I311" t="str">
            <v>79602-002</v>
          </cell>
          <cell r="J311"/>
          <cell r="K311"/>
          <cell r="L311" t="str">
            <v>Cedido</v>
          </cell>
          <cell r="M311" t="str">
            <v>SIM</v>
          </cell>
          <cell r="N311"/>
          <cell r="O311">
            <v>250580.57</v>
          </cell>
          <cell r="P311">
            <v>250580.57</v>
          </cell>
          <cell r="Q311">
            <v>170</v>
          </cell>
          <cell r="R311" t="str">
            <v>Cedido</v>
          </cell>
          <cell r="S311" t="str">
            <v>CO</v>
          </cell>
          <cell r="T311" t="str">
            <v>AGÊNCIA</v>
          </cell>
        </row>
        <row r="312">
          <cell r="B312">
            <v>34240</v>
          </cell>
          <cell r="C312" t="str">
            <v>Avenida Dr. Eloy M. Chaves</v>
          </cell>
          <cell r="D312">
            <v>738</v>
          </cell>
          <cell r="E312"/>
          <cell r="F312" t="str">
            <v>Centro</v>
          </cell>
          <cell r="G312" t="str">
            <v>Três Lagoas</v>
          </cell>
          <cell r="H312" t="str">
            <v>MS</v>
          </cell>
          <cell r="I312" t="str">
            <v>79602-002</v>
          </cell>
          <cell r="J312"/>
          <cell r="K312"/>
          <cell r="L312" t="str">
            <v>Cedido</v>
          </cell>
          <cell r="M312" t="str">
            <v>SIM</v>
          </cell>
          <cell r="N312"/>
          <cell r="O312">
            <v>250580.57</v>
          </cell>
          <cell r="P312">
            <v>250580.57</v>
          </cell>
          <cell r="Q312">
            <v>170</v>
          </cell>
          <cell r="R312" t="str">
            <v>Cedido</v>
          </cell>
          <cell r="S312" t="str">
            <v>CO</v>
          </cell>
          <cell r="T312" t="str">
            <v>AGÊNCIA</v>
          </cell>
        </row>
        <row r="313">
          <cell r="B313">
            <v>31617</v>
          </cell>
          <cell r="C313" t="str">
            <v>Praça Xavier Ferreira</v>
          </cell>
          <cell r="D313" t="str">
            <v>430</v>
          </cell>
          <cell r="E313" t="str">
            <v>Sala 203</v>
          </cell>
          <cell r="F313" t="str">
            <v>Centro</v>
          </cell>
          <cell r="G313" t="str">
            <v>Rio Grande</v>
          </cell>
          <cell r="H313" t="str">
            <v>RS</v>
          </cell>
          <cell r="I313" t="str">
            <v>96200590</v>
          </cell>
          <cell r="J313"/>
          <cell r="K313"/>
          <cell r="L313" t="str">
            <v>Alugado</v>
          </cell>
          <cell r="M313" t="str">
            <v>SIM</v>
          </cell>
          <cell r="N313"/>
          <cell r="O313">
            <v>250072.51</v>
          </cell>
          <cell r="P313">
            <v>250072.51</v>
          </cell>
          <cell r="Q313">
            <v>217</v>
          </cell>
          <cell r="R313" t="str">
            <v>Alugado</v>
          </cell>
          <cell r="S313" t="str">
            <v>SUL</v>
          </cell>
          <cell r="T313" t="str">
            <v>AGÊNCIA</v>
          </cell>
        </row>
        <row r="314">
          <cell r="B314">
            <v>31823</v>
          </cell>
          <cell r="C314" t="str">
            <v>Rua Pedro Álvares Cabral</v>
          </cell>
          <cell r="D314" t="str">
            <v>59</v>
          </cell>
          <cell r="E314"/>
          <cell r="F314" t="str">
            <v>Centro</v>
          </cell>
          <cell r="G314" t="str">
            <v>São Lourenço do Oeste</v>
          </cell>
          <cell r="H314" t="str">
            <v>SC</v>
          </cell>
          <cell r="I314" t="str">
            <v>89990000</v>
          </cell>
          <cell r="J314">
            <v>455</v>
          </cell>
          <cell r="K314">
            <v>145</v>
          </cell>
          <cell r="L314" t="str">
            <v>Alugado</v>
          </cell>
          <cell r="M314" t="str">
            <v>SIM</v>
          </cell>
          <cell r="N314"/>
          <cell r="O314">
            <v>249012.26</v>
          </cell>
          <cell r="P314">
            <v>249012.26</v>
          </cell>
          <cell r="Q314">
            <v>176</v>
          </cell>
          <cell r="R314" t="str">
            <v>Alugado</v>
          </cell>
          <cell r="S314" t="str">
            <v>SUL</v>
          </cell>
          <cell r="T314" t="str">
            <v>AGÊNCIA</v>
          </cell>
        </row>
        <row r="315">
          <cell r="B315">
            <v>958</v>
          </cell>
          <cell r="C315" t="str">
            <v>Travessa 2 de Junho</v>
          </cell>
          <cell r="D315" t="str">
            <v>117</v>
          </cell>
          <cell r="E315"/>
          <cell r="F315" t="str">
            <v>Centro</v>
          </cell>
          <cell r="G315" t="str">
            <v>Capanema</v>
          </cell>
          <cell r="H315" t="str">
            <v>PA</v>
          </cell>
          <cell r="I315" t="str">
            <v>68700-110</v>
          </cell>
          <cell r="J315">
            <v>220</v>
          </cell>
          <cell r="K315">
            <v>38.6</v>
          </cell>
          <cell r="L315" t="str">
            <v>Alugado</v>
          </cell>
          <cell r="M315" t="str">
            <v>SIM</v>
          </cell>
          <cell r="N315"/>
          <cell r="O315">
            <v>248853.78</v>
          </cell>
          <cell r="P315">
            <v>248853.78</v>
          </cell>
          <cell r="Q315">
            <v>189</v>
          </cell>
          <cell r="R315" t="str">
            <v>Alugado</v>
          </cell>
          <cell r="S315" t="str">
            <v>NORTE</v>
          </cell>
          <cell r="T315" t="str">
            <v>AGÊNCIA</v>
          </cell>
        </row>
        <row r="316">
          <cell r="B316">
            <v>31537</v>
          </cell>
          <cell r="C316" t="str">
            <v>Rua Presidente Costa e Silva</v>
          </cell>
          <cell r="D316" t="str">
            <v>616</v>
          </cell>
          <cell r="E316" t="str">
            <v>1º Andar</v>
          </cell>
          <cell r="F316" t="str">
            <v>Plano Piloto</v>
          </cell>
          <cell r="G316" t="str">
            <v>Assis Chateaubriand</v>
          </cell>
          <cell r="H316" t="str">
            <v>PR</v>
          </cell>
          <cell r="I316" t="str">
            <v>85937-004</v>
          </cell>
          <cell r="J316"/>
          <cell r="K316"/>
          <cell r="L316" t="str">
            <v>Alugado</v>
          </cell>
          <cell r="M316" t="str">
            <v>SIM</v>
          </cell>
          <cell r="N316"/>
          <cell r="O316">
            <v>247594.11</v>
          </cell>
          <cell r="P316">
            <v>247594.11</v>
          </cell>
          <cell r="Q316">
            <v>126</v>
          </cell>
          <cell r="R316" t="str">
            <v>Alugado</v>
          </cell>
          <cell r="S316" t="str">
            <v>SUL</v>
          </cell>
          <cell r="T316" t="str">
            <v>AGÊNCIA</v>
          </cell>
        </row>
        <row r="317">
          <cell r="B317">
            <v>34207</v>
          </cell>
          <cell r="C317" t="str">
            <v>Prolongamento da Rua José Vilela</v>
          </cell>
          <cell r="D317" t="str">
            <v>s/n</v>
          </cell>
          <cell r="E317"/>
          <cell r="F317" t="str">
            <v>Centro</v>
          </cell>
          <cell r="G317" t="str">
            <v>Viçosa</v>
          </cell>
          <cell r="H317" t="str">
            <v>AL</v>
          </cell>
          <cell r="I317" t="str">
            <v>57700000</v>
          </cell>
          <cell r="J317"/>
          <cell r="K317"/>
          <cell r="L317" t="str">
            <v>Alugado</v>
          </cell>
          <cell r="M317" t="str">
            <v>SIM</v>
          </cell>
          <cell r="N317"/>
          <cell r="O317">
            <v>247410.99</v>
          </cell>
          <cell r="P317">
            <v>247410.99</v>
          </cell>
          <cell r="Q317">
            <v>105</v>
          </cell>
          <cell r="R317" t="str">
            <v>Alugado</v>
          </cell>
          <cell r="S317" t="str">
            <v>NE</v>
          </cell>
          <cell r="T317" t="str">
            <v>AGÊNCIA</v>
          </cell>
        </row>
        <row r="318">
          <cell r="B318">
            <v>34190</v>
          </cell>
          <cell r="C318" t="str">
            <v>Rua das Bandeiras</v>
          </cell>
          <cell r="D318" t="str">
            <v>sn</v>
          </cell>
          <cell r="E318" t="str">
            <v>Quadra 03 - Lote 02</v>
          </cell>
          <cell r="F318" t="str">
            <v>Setor Fernandes</v>
          </cell>
          <cell r="G318" t="str">
            <v>Inhumas</v>
          </cell>
          <cell r="H318" t="str">
            <v>GO</v>
          </cell>
          <cell r="I318" t="str">
            <v>75400108</v>
          </cell>
          <cell r="J318"/>
          <cell r="K318"/>
          <cell r="L318" t="str">
            <v>Alugado</v>
          </cell>
          <cell r="M318" t="str">
            <v>SIM</v>
          </cell>
          <cell r="N318"/>
          <cell r="O318">
            <v>246562.78</v>
          </cell>
          <cell r="P318">
            <v>246562.78</v>
          </cell>
          <cell r="Q318">
            <v>119</v>
          </cell>
          <cell r="R318" t="str">
            <v>Alugado</v>
          </cell>
          <cell r="S318" t="str">
            <v>CO</v>
          </cell>
          <cell r="T318" t="str">
            <v>AGÊNCIA</v>
          </cell>
        </row>
        <row r="319">
          <cell r="B319">
            <v>32230</v>
          </cell>
          <cell r="C319" t="str">
            <v>Rua Francisco Coutinho</v>
          </cell>
          <cell r="D319" t="str">
            <v>41</v>
          </cell>
          <cell r="E319"/>
          <cell r="F319" t="str">
            <v>Centro</v>
          </cell>
          <cell r="G319" t="str">
            <v>Pires do Rio</v>
          </cell>
          <cell r="H319" t="str">
            <v>GO</v>
          </cell>
          <cell r="I319" t="str">
            <v>75200000</v>
          </cell>
          <cell r="J319"/>
          <cell r="K319"/>
          <cell r="L319" t="str">
            <v>Alugado</v>
          </cell>
          <cell r="M319" t="str">
            <v>SIM</v>
          </cell>
          <cell r="N319"/>
          <cell r="O319">
            <v>245862.58</v>
          </cell>
          <cell r="P319">
            <v>245862.58</v>
          </cell>
          <cell r="Q319">
            <v>117</v>
          </cell>
          <cell r="R319" t="str">
            <v>Alugado</v>
          </cell>
          <cell r="S319" t="str">
            <v>CO</v>
          </cell>
          <cell r="T319" t="str">
            <v>AGÊNCIA</v>
          </cell>
        </row>
        <row r="320">
          <cell r="B320">
            <v>1003</v>
          </cell>
          <cell r="C320" t="str">
            <v>Rua Santos Filho</v>
          </cell>
          <cell r="D320" t="str">
            <v>401</v>
          </cell>
          <cell r="E320" t="str">
            <v>Sala 204</v>
          </cell>
          <cell r="F320" t="str">
            <v>Centro</v>
          </cell>
          <cell r="G320" t="str">
            <v>Lajeado</v>
          </cell>
          <cell r="H320" t="str">
            <v>RS</v>
          </cell>
          <cell r="I320" t="str">
            <v>95900186</v>
          </cell>
          <cell r="J320"/>
          <cell r="K320"/>
          <cell r="L320" t="str">
            <v>Alugado</v>
          </cell>
          <cell r="M320" t="str">
            <v>SIM</v>
          </cell>
          <cell r="N320"/>
          <cell r="O320">
            <v>245024.91</v>
          </cell>
          <cell r="P320">
            <v>245024.91</v>
          </cell>
          <cell r="Q320">
            <v>219</v>
          </cell>
          <cell r="R320" t="str">
            <v>Alugado</v>
          </cell>
          <cell r="S320" t="str">
            <v>SUL</v>
          </cell>
          <cell r="T320" t="str">
            <v>AGÊNCIA</v>
          </cell>
        </row>
        <row r="321">
          <cell r="B321">
            <v>292</v>
          </cell>
          <cell r="C321" t="str">
            <v>AV. FRANKLIN ROOSEVELT</v>
          </cell>
          <cell r="D321" t="str">
            <v>146</v>
          </cell>
          <cell r="E321" t="str">
            <v>sala 903</v>
          </cell>
          <cell r="F321" t="str">
            <v>CASTELO</v>
          </cell>
          <cell r="G321" t="str">
            <v>Rio de Janeiro</v>
          </cell>
          <cell r="H321" t="str">
            <v>RJ</v>
          </cell>
          <cell r="I321" t="str">
            <v>20021-120</v>
          </cell>
          <cell r="J321"/>
          <cell r="K321"/>
          <cell r="L321" t="str">
            <v>Próprio</v>
          </cell>
          <cell r="M321" t="str">
            <v>SIM</v>
          </cell>
          <cell r="N321">
            <v>242949.41</v>
          </cell>
          <cell r="O321"/>
          <cell r="P321">
            <v>242949.41</v>
          </cell>
          <cell r="Q321"/>
          <cell r="R321" t="str">
            <v>Próprio</v>
          </cell>
          <cell r="S321" t="str">
            <v>SEDE</v>
          </cell>
          <cell r="T321" t="str">
            <v>Sede IBGE</v>
          </cell>
        </row>
        <row r="322">
          <cell r="B322">
            <v>834</v>
          </cell>
          <cell r="C322" t="str">
            <v>AV. FRANKLIN ROOSEVELT</v>
          </cell>
          <cell r="D322" t="str">
            <v>146</v>
          </cell>
          <cell r="E322" t="str">
            <v>sala 904</v>
          </cell>
          <cell r="F322" t="str">
            <v>CASTELO</v>
          </cell>
          <cell r="G322" t="str">
            <v>Rio de Janeiro</v>
          </cell>
          <cell r="H322" t="str">
            <v>RJ</v>
          </cell>
          <cell r="I322" t="e">
            <v>#N/A</v>
          </cell>
          <cell r="J322" t="e">
            <v>#VALUE!</v>
          </cell>
          <cell r="K322">
            <v>62.2</v>
          </cell>
          <cell r="L322"/>
          <cell r="M322"/>
          <cell r="N322">
            <v>242949.41</v>
          </cell>
          <cell r="O322"/>
          <cell r="P322">
            <v>242949.41</v>
          </cell>
          <cell r="Q322"/>
          <cell r="R322" t="str">
            <v>Próprio</v>
          </cell>
          <cell r="S322" t="str">
            <v>SEDE</v>
          </cell>
          <cell r="T322" t="str">
            <v>Sede IBGE</v>
          </cell>
        </row>
        <row r="323">
          <cell r="B323">
            <v>92</v>
          </cell>
          <cell r="C323" t="str">
            <v>RUA  JUSTO CHERMONT</v>
          </cell>
          <cell r="D323" t="str">
            <v>546</v>
          </cell>
          <cell r="E323"/>
          <cell r="F323" t="str">
            <v>CENTRO</v>
          </cell>
          <cell r="G323" t="str">
            <v>Óbidos</v>
          </cell>
          <cell r="H323" t="str">
            <v>PA</v>
          </cell>
          <cell r="I323" t="str">
            <v>68250-000</v>
          </cell>
          <cell r="J323">
            <v>1448.34</v>
          </cell>
          <cell r="K323">
            <v>98.4</v>
          </cell>
          <cell r="L323" t="str">
            <v>Cedido</v>
          </cell>
          <cell r="M323" t="str">
            <v>SIM</v>
          </cell>
          <cell r="N323"/>
          <cell r="O323">
            <v>242283.01</v>
          </cell>
          <cell r="P323">
            <v>242283.01</v>
          </cell>
          <cell r="Q323">
            <v>149</v>
          </cell>
          <cell r="R323" t="str">
            <v>Cedido</v>
          </cell>
          <cell r="S323" t="str">
            <v>NORTE</v>
          </cell>
          <cell r="T323" t="str">
            <v>AGÊNCIA</v>
          </cell>
        </row>
        <row r="324">
          <cell r="B324">
            <v>631</v>
          </cell>
          <cell r="C324" t="str">
            <v>RUA MINISTRO JOSÉ AMÉRICO</v>
          </cell>
          <cell r="D324" t="str">
            <v>s/n</v>
          </cell>
          <cell r="E324"/>
          <cell r="F324" t="str">
            <v>Centro</v>
          </cell>
          <cell r="G324" t="str">
            <v>Santana do Ipanema</v>
          </cell>
          <cell r="H324" t="str">
            <v>AL</v>
          </cell>
          <cell r="I324">
            <v>57500000</v>
          </cell>
          <cell r="J324"/>
          <cell r="K324"/>
          <cell r="L324" t="str">
            <v>Cedido</v>
          </cell>
          <cell r="M324" t="str">
            <v>SIM</v>
          </cell>
          <cell r="N324"/>
          <cell r="O324">
            <v>242194.05</v>
          </cell>
          <cell r="P324">
            <v>242194.05</v>
          </cell>
          <cell r="Q324">
            <v>119</v>
          </cell>
          <cell r="R324" t="e">
            <v>#N/A</v>
          </cell>
          <cell r="S324" t="str">
            <v>NE</v>
          </cell>
          <cell r="T324" t="str">
            <v>AGÊNCIA</v>
          </cell>
        </row>
        <row r="325">
          <cell r="B325">
            <v>34215</v>
          </cell>
          <cell r="C325" t="str">
            <v>Avenida Afonso Pena</v>
          </cell>
          <cell r="D325" t="str">
            <v>583</v>
          </cell>
          <cell r="E325" t="str">
            <v>Sala 200</v>
          </cell>
          <cell r="F325" t="str">
            <v>Centro</v>
          </cell>
          <cell r="G325" t="str">
            <v>Lagoa Vermelha</v>
          </cell>
          <cell r="H325" t="str">
            <v>RS</v>
          </cell>
          <cell r="I325" t="str">
            <v>95300000</v>
          </cell>
          <cell r="J325"/>
          <cell r="K325"/>
          <cell r="L325" t="str">
            <v>Alugado</v>
          </cell>
          <cell r="M325" t="str">
            <v>SIM</v>
          </cell>
          <cell r="N325"/>
          <cell r="O325">
            <v>242175.5</v>
          </cell>
          <cell r="P325">
            <v>242175.5</v>
          </cell>
          <cell r="Q325">
            <v>240</v>
          </cell>
          <cell r="R325" t="str">
            <v>Alugado</v>
          </cell>
          <cell r="S325" t="str">
            <v>SUL</v>
          </cell>
          <cell r="T325" t="str">
            <v>AGÊNCIA</v>
          </cell>
        </row>
        <row r="326">
          <cell r="B326">
            <v>923</v>
          </cell>
          <cell r="C326" t="str">
            <v>Rua do Amparo</v>
          </cell>
          <cell r="D326" t="str">
            <v>55</v>
          </cell>
          <cell r="E326"/>
          <cell r="F326" t="str">
            <v>Centro</v>
          </cell>
          <cell r="G326" t="str">
            <v>Penedo</v>
          </cell>
          <cell r="H326" t="str">
            <v>AL</v>
          </cell>
          <cell r="I326" t="str">
            <v>57200-000</v>
          </cell>
          <cell r="J326"/>
          <cell r="K326"/>
          <cell r="L326" t="str">
            <v>Alugado</v>
          </cell>
          <cell r="M326" t="str">
            <v>SIM</v>
          </cell>
          <cell r="N326"/>
          <cell r="O326">
            <v>241883.59</v>
          </cell>
          <cell r="P326">
            <v>241883.59</v>
          </cell>
          <cell r="Q326">
            <v>163</v>
          </cell>
          <cell r="R326" t="str">
            <v>Alugado</v>
          </cell>
          <cell r="S326" t="str">
            <v>NE</v>
          </cell>
          <cell r="T326" t="str">
            <v>AGÊNCIA</v>
          </cell>
        </row>
        <row r="327">
          <cell r="B327">
            <v>34232</v>
          </cell>
          <cell r="C327" t="str">
            <v>Rua do Sacramento</v>
          </cell>
          <cell r="D327" t="str">
            <v>333</v>
          </cell>
          <cell r="E327" t="str">
            <v>Unidade 1</v>
          </cell>
          <cell r="F327" t="str">
            <v>Centro</v>
          </cell>
          <cell r="G327" t="str">
            <v>Macaé</v>
          </cell>
          <cell r="H327" t="str">
            <v>RJ</v>
          </cell>
          <cell r="I327" t="str">
            <v>27913150</v>
          </cell>
          <cell r="J327"/>
          <cell r="K327"/>
          <cell r="L327" t="str">
            <v>Alugado</v>
          </cell>
          <cell r="M327" t="str">
            <v>SIM</v>
          </cell>
          <cell r="N327"/>
          <cell r="O327">
            <v>241283.62</v>
          </cell>
          <cell r="P327">
            <v>241283.62</v>
          </cell>
          <cell r="Q327">
            <v>151</v>
          </cell>
          <cell r="R327" t="str">
            <v>Alugado</v>
          </cell>
          <cell r="S327" t="str">
            <v>SUDESTE</v>
          </cell>
          <cell r="T327" t="str">
            <v>AGÊNCIA</v>
          </cell>
        </row>
        <row r="328">
          <cell r="B328">
            <v>34254</v>
          </cell>
          <cell r="C328" t="str">
            <v>Avenida Amazonas</v>
          </cell>
          <cell r="D328" t="str">
            <v>275</v>
          </cell>
          <cell r="E328"/>
          <cell r="F328" t="str">
            <v>Vila Belo Horizonte</v>
          </cell>
          <cell r="G328" t="str">
            <v>Divinópolis</v>
          </cell>
          <cell r="H328" t="str">
            <v>MG</v>
          </cell>
          <cell r="I328" t="str">
            <v>35500028</v>
          </cell>
          <cell r="J328"/>
          <cell r="K328"/>
          <cell r="L328" t="str">
            <v>Alugado</v>
          </cell>
          <cell r="M328" t="str">
            <v>SIM</v>
          </cell>
          <cell r="N328"/>
          <cell r="O328">
            <v>240901.1</v>
          </cell>
          <cell r="P328">
            <v>240901.1</v>
          </cell>
          <cell r="Q328">
            <v>143</v>
          </cell>
          <cell r="R328" t="str">
            <v>Alugado</v>
          </cell>
          <cell r="S328" t="str">
            <v>SUDESTE</v>
          </cell>
          <cell r="T328" t="str">
            <v>AGÊNCIA</v>
          </cell>
        </row>
        <row r="329">
          <cell r="B329">
            <v>32406</v>
          </cell>
          <cell r="C329" t="str">
            <v>Rua Afonso Pena</v>
          </cell>
          <cell r="D329" t="str">
            <v>60</v>
          </cell>
          <cell r="E329"/>
          <cell r="F329" t="str">
            <v>Bairro Aeroporto Velho</v>
          </cell>
          <cell r="G329" t="str">
            <v>Guanambi</v>
          </cell>
          <cell r="H329" t="str">
            <v>BA</v>
          </cell>
          <cell r="I329" t="str">
            <v>46430000</v>
          </cell>
          <cell r="J329"/>
          <cell r="K329"/>
          <cell r="L329" t="str">
            <v>Alugado</v>
          </cell>
          <cell r="M329" t="str">
            <v>SIM</v>
          </cell>
          <cell r="N329"/>
          <cell r="O329">
            <v>240687.79</v>
          </cell>
          <cell r="P329">
            <v>240687.79</v>
          </cell>
          <cell r="Q329">
            <v>159</v>
          </cell>
          <cell r="R329" t="str">
            <v>Alugado</v>
          </cell>
          <cell r="S329" t="str">
            <v>NE</v>
          </cell>
          <cell r="T329" t="str">
            <v>AGÊNCIA</v>
          </cell>
        </row>
        <row r="330">
          <cell r="B330">
            <v>110</v>
          </cell>
          <cell r="C330" t="str">
            <v>Parque Dr. Barbosa de Oliveira</v>
          </cell>
          <cell r="D330" t="str">
            <v>65</v>
          </cell>
          <cell r="E330"/>
          <cell r="F330" t="str">
            <v>Centro</v>
          </cell>
          <cell r="G330" t="str">
            <v>Taubaté</v>
          </cell>
          <cell r="H330" t="str">
            <v>SP</v>
          </cell>
          <cell r="I330" t="str">
            <v>12020-190</v>
          </cell>
          <cell r="J330">
            <v>68</v>
          </cell>
          <cell r="K330">
            <v>68</v>
          </cell>
          <cell r="L330" t="str">
            <v>Cedido</v>
          </cell>
          <cell r="M330" t="str">
            <v>SIM</v>
          </cell>
          <cell r="N330"/>
          <cell r="O330">
            <v>240120.82</v>
          </cell>
          <cell r="P330">
            <v>240120.82</v>
          </cell>
          <cell r="Q330">
            <v>160</v>
          </cell>
          <cell r="R330" t="str">
            <v>Cedido</v>
          </cell>
          <cell r="S330" t="str">
            <v>SUDESTE</v>
          </cell>
          <cell r="T330" t="str">
            <v>AGÊNCIA</v>
          </cell>
        </row>
        <row r="331">
          <cell r="B331">
            <v>31404</v>
          </cell>
          <cell r="C331" t="str">
            <v>Rua Marechal Deodoro</v>
          </cell>
          <cell r="D331" t="str">
            <v>772</v>
          </cell>
          <cell r="E331" t="str">
            <v>Ed. Mirage - Sala 11</v>
          </cell>
          <cell r="F331" t="str">
            <v>Centro</v>
          </cell>
          <cell r="G331" t="str">
            <v>Concórdia</v>
          </cell>
          <cell r="H331" t="str">
            <v>SC</v>
          </cell>
          <cell r="I331" t="str">
            <v>89700003</v>
          </cell>
          <cell r="J331">
            <v>1174.2</v>
          </cell>
          <cell r="K331">
            <v>129</v>
          </cell>
          <cell r="L331" t="str">
            <v>Alugado</v>
          </cell>
          <cell r="M331" t="str">
            <v>SIM</v>
          </cell>
          <cell r="N331"/>
          <cell r="O331">
            <v>239520.94</v>
          </cell>
          <cell r="P331">
            <v>239520.94</v>
          </cell>
          <cell r="Q331">
            <v>147</v>
          </cell>
          <cell r="R331" t="str">
            <v>Alugado</v>
          </cell>
          <cell r="S331" t="str">
            <v>SUL</v>
          </cell>
          <cell r="T331" t="str">
            <v>AGÊNCIA</v>
          </cell>
        </row>
        <row r="332">
          <cell r="B332">
            <v>343</v>
          </cell>
          <cell r="C332" t="str">
            <v>R. SOUZA PORTO</v>
          </cell>
          <cell r="D332">
            <v>188</v>
          </cell>
          <cell r="E332"/>
          <cell r="F332" t="str">
            <v>Centro</v>
          </cell>
          <cell r="G332" t="str">
            <v>Araguaína</v>
          </cell>
          <cell r="H332" t="str">
            <v>TO</v>
          </cell>
          <cell r="I332">
            <v>77805100</v>
          </cell>
          <cell r="J332">
            <v>177.39</v>
          </cell>
          <cell r="K332">
            <v>136</v>
          </cell>
          <cell r="L332" t="str">
            <v>Próprio</v>
          </cell>
          <cell r="M332" t="str">
            <v>NAO</v>
          </cell>
          <cell r="N332">
            <v>239223.66</v>
          </cell>
          <cell r="O332">
            <v>0</v>
          </cell>
          <cell r="P332">
            <v>239223.66</v>
          </cell>
          <cell r="Q332">
            <v>0</v>
          </cell>
          <cell r="R332" t="str">
            <v>Próprio</v>
          </cell>
          <cell r="S332" t="str">
            <v>NORTE</v>
          </cell>
          <cell r="T332" t="str">
            <v>Próprio</v>
          </cell>
        </row>
        <row r="333">
          <cell r="B333">
            <v>1063</v>
          </cell>
          <cell r="C333" t="str">
            <v>AV.FRANKLIN ROOSEVELT</v>
          </cell>
          <cell r="D333" t="str">
            <v>146</v>
          </cell>
          <cell r="E333" t="str">
            <v>sala 603</v>
          </cell>
          <cell r="F333" t="str">
            <v>Castelo</v>
          </cell>
          <cell r="G333" t="str">
            <v>Rio de Janeiro</v>
          </cell>
          <cell r="H333" t="str">
            <v>RJ</v>
          </cell>
          <cell r="I333"/>
          <cell r="J333"/>
          <cell r="K333"/>
          <cell r="L333"/>
          <cell r="M333"/>
          <cell r="N333">
            <v>239126.06</v>
          </cell>
          <cell r="O333"/>
          <cell r="P333">
            <v>239126.06</v>
          </cell>
          <cell r="Q333"/>
          <cell r="R333" t="str">
            <v>Próprio</v>
          </cell>
          <cell r="S333" t="str">
            <v>SEDE</v>
          </cell>
          <cell r="T333" t="str">
            <v>Sede IBGE</v>
          </cell>
        </row>
        <row r="334">
          <cell r="B334">
            <v>1064</v>
          </cell>
          <cell r="C334" t="str">
            <v>AV.FRANKLIN ROOSEVELT</v>
          </cell>
          <cell r="D334" t="str">
            <v>146</v>
          </cell>
          <cell r="E334" t="str">
            <v>sala 604</v>
          </cell>
          <cell r="F334" t="str">
            <v>Castelo</v>
          </cell>
          <cell r="G334" t="str">
            <v>Rio de Janeiro</v>
          </cell>
          <cell r="H334" t="str">
            <v>RJ</v>
          </cell>
          <cell r="I334" t="str">
            <v>20021-120</v>
          </cell>
          <cell r="J334"/>
          <cell r="K334"/>
          <cell r="L334" t="str">
            <v>Próprio</v>
          </cell>
          <cell r="M334" t="str">
            <v>SIM</v>
          </cell>
          <cell r="N334">
            <v>239126.06</v>
          </cell>
          <cell r="O334"/>
          <cell r="P334">
            <v>239126.06</v>
          </cell>
          <cell r="Q334"/>
          <cell r="R334" t="str">
            <v>Próprio</v>
          </cell>
          <cell r="S334" t="str">
            <v>SEDE</v>
          </cell>
          <cell r="T334" t="str">
            <v>Sede IBGE</v>
          </cell>
        </row>
        <row r="335">
          <cell r="B335">
            <v>1065</v>
          </cell>
          <cell r="C335" t="str">
            <v>AV.FRANKLIN ROOSEVELT</v>
          </cell>
          <cell r="D335" t="str">
            <v>146</v>
          </cell>
          <cell r="E335" t="str">
            <v>sala 901</v>
          </cell>
          <cell r="F335" t="str">
            <v>Castelo</v>
          </cell>
          <cell r="G335" t="str">
            <v>Rio de Janeiro</v>
          </cell>
          <cell r="H335" t="str">
            <v>RJ</v>
          </cell>
          <cell r="I335"/>
          <cell r="J335"/>
          <cell r="K335"/>
          <cell r="L335"/>
          <cell r="M335"/>
          <cell r="N335">
            <v>239126.06</v>
          </cell>
          <cell r="O335"/>
          <cell r="P335">
            <v>239126.06</v>
          </cell>
          <cell r="Q335"/>
          <cell r="R335" t="str">
            <v>Próprio</v>
          </cell>
          <cell r="S335" t="str">
            <v>SEDE</v>
          </cell>
          <cell r="T335" t="str">
            <v>Sede IBGE</v>
          </cell>
        </row>
        <row r="336">
          <cell r="B336">
            <v>34225</v>
          </cell>
          <cell r="C336" t="str">
            <v>Rua Rafael Guedes Chociai Junior</v>
          </cell>
          <cell r="D336" t="str">
            <v>673</v>
          </cell>
          <cell r="E336"/>
          <cell r="F336" t="str">
            <v>Centro</v>
          </cell>
          <cell r="G336" t="str">
            <v>Naviraí</v>
          </cell>
          <cell r="H336" t="str">
            <v>MS</v>
          </cell>
          <cell r="I336" t="str">
            <v>79947053</v>
          </cell>
          <cell r="J336"/>
          <cell r="K336"/>
          <cell r="L336" t="str">
            <v>Alugado</v>
          </cell>
          <cell r="M336" t="str">
            <v>SIM</v>
          </cell>
          <cell r="N336"/>
          <cell r="O336">
            <v>238933.52</v>
          </cell>
          <cell r="P336">
            <v>238933.52</v>
          </cell>
          <cell r="Q336">
            <v>188</v>
          </cell>
          <cell r="R336" t="str">
            <v>Alugado</v>
          </cell>
          <cell r="S336" t="str">
            <v>CO</v>
          </cell>
          <cell r="T336" t="str">
            <v>AGÊNCIA</v>
          </cell>
        </row>
        <row r="337">
          <cell r="B337">
            <v>31882</v>
          </cell>
          <cell r="C337" t="str">
            <v>Rua Caetano Gonçalves</v>
          </cell>
          <cell r="D337" t="str">
            <v>1041</v>
          </cell>
          <cell r="E337" t="str">
            <v>Sala 202</v>
          </cell>
          <cell r="F337" t="str">
            <v>Centro</v>
          </cell>
          <cell r="G337" t="str">
            <v>Bagé</v>
          </cell>
          <cell r="H337" t="str">
            <v>RS</v>
          </cell>
          <cell r="I337" t="str">
            <v>96400040</v>
          </cell>
          <cell r="J337"/>
          <cell r="K337"/>
          <cell r="L337" t="str">
            <v>Alugado</v>
          </cell>
          <cell r="M337" t="str">
            <v>SIM</v>
          </cell>
          <cell r="N337"/>
          <cell r="O337">
            <v>238477.69</v>
          </cell>
          <cell r="P337">
            <v>238477.69</v>
          </cell>
          <cell r="Q337">
            <v>160</v>
          </cell>
          <cell r="R337" t="str">
            <v>Alugado</v>
          </cell>
          <cell r="S337" t="str">
            <v>SUL</v>
          </cell>
          <cell r="T337" t="str">
            <v>AGÊNCIA</v>
          </cell>
        </row>
        <row r="338">
          <cell r="B338">
            <v>31879</v>
          </cell>
          <cell r="C338" t="str">
            <v>Rua Visconde do Rio Branco</v>
          </cell>
          <cell r="D338" t="str">
            <v>821</v>
          </cell>
          <cell r="E338"/>
          <cell r="F338" t="str">
            <v>Jardim Paraíso</v>
          </cell>
          <cell r="G338" t="str">
            <v>Bebedouro</v>
          </cell>
          <cell r="H338" t="str">
            <v>SP</v>
          </cell>
          <cell r="I338" t="str">
            <v>14701306</v>
          </cell>
          <cell r="J338">
            <v>264</v>
          </cell>
          <cell r="K338">
            <v>180.2</v>
          </cell>
          <cell r="L338" t="str">
            <v>Cedido</v>
          </cell>
          <cell r="M338" t="str">
            <v>SIM</v>
          </cell>
          <cell r="N338"/>
          <cell r="O338">
            <v>237716.63</v>
          </cell>
          <cell r="P338">
            <v>237716.63</v>
          </cell>
          <cell r="Q338">
            <v>90</v>
          </cell>
          <cell r="R338" t="str">
            <v>Cedido</v>
          </cell>
          <cell r="S338" t="str">
            <v>SUDESTE</v>
          </cell>
          <cell r="T338" t="str">
            <v>AGÊNCIA</v>
          </cell>
        </row>
        <row r="339">
          <cell r="B339">
            <v>34189</v>
          </cell>
          <cell r="C339" t="str">
            <v xml:space="preserve">Rua Rita Ferreira de Farias </v>
          </cell>
          <cell r="D339">
            <v>229</v>
          </cell>
          <cell r="E339"/>
          <cell r="F339" t="str">
            <v>Centro</v>
          </cell>
          <cell r="G339" t="str">
            <v xml:space="preserve">João Câmara </v>
          </cell>
          <cell r="H339" t="str">
            <v>RN</v>
          </cell>
          <cell r="I339">
            <v>59550000</v>
          </cell>
          <cell r="J339">
            <v>109.21</v>
          </cell>
          <cell r="K339">
            <v>59.76</v>
          </cell>
          <cell r="L339" t="str">
            <v>Alugado</v>
          </cell>
          <cell r="M339" t="str">
            <v>SIM</v>
          </cell>
          <cell r="N339"/>
          <cell r="O339">
            <v>237684.39</v>
          </cell>
          <cell r="P339">
            <v>237684.39</v>
          </cell>
          <cell r="Q339"/>
          <cell r="R339" t="e">
            <v>#N/A</v>
          </cell>
          <cell r="S339" t="str">
            <v>NE</v>
          </cell>
          <cell r="T339" t="str">
            <v>AGÊNCIA</v>
          </cell>
        </row>
        <row r="340">
          <cell r="B340">
            <v>31774</v>
          </cell>
          <cell r="C340" t="str">
            <v>Rua Edgar Pinheiro Dias</v>
          </cell>
          <cell r="D340" t="str">
            <v>158</v>
          </cell>
          <cell r="E340"/>
          <cell r="F340" t="str">
            <v>Presidente Costa e Silva</v>
          </cell>
          <cell r="G340" t="str">
            <v>Itaperuna</v>
          </cell>
          <cell r="H340" t="str">
            <v>RJ</v>
          </cell>
          <cell r="I340" t="str">
            <v>28300000</v>
          </cell>
          <cell r="J340"/>
          <cell r="K340"/>
          <cell r="L340" t="str">
            <v>Alugado</v>
          </cell>
          <cell r="M340" t="str">
            <v>SIM</v>
          </cell>
          <cell r="N340"/>
          <cell r="O340">
            <v>237521.7</v>
          </cell>
          <cell r="P340">
            <v>237521.7</v>
          </cell>
          <cell r="Q340">
            <v>145</v>
          </cell>
          <cell r="R340" t="str">
            <v>Alugado</v>
          </cell>
          <cell r="S340" t="str">
            <v>SUDESTE</v>
          </cell>
          <cell r="T340" t="str">
            <v>AGÊNCIA</v>
          </cell>
        </row>
        <row r="341">
          <cell r="B341">
            <v>31884</v>
          </cell>
          <cell r="C341" t="str">
            <v>Rua Mediterrâneo</v>
          </cell>
          <cell r="D341" t="str">
            <v>144</v>
          </cell>
          <cell r="E341"/>
          <cell r="F341" t="str">
            <v>Jardim do Mar</v>
          </cell>
          <cell r="G341" t="str">
            <v>São Bernardo do Campo</v>
          </cell>
          <cell r="H341" t="str">
            <v>SP</v>
          </cell>
          <cell r="I341" t="str">
            <v>09750420</v>
          </cell>
          <cell r="J341">
            <v>354</v>
          </cell>
          <cell r="K341">
            <v>235.4</v>
          </cell>
          <cell r="L341" t="str">
            <v>Alugado</v>
          </cell>
          <cell r="M341" t="str">
            <v>SIM</v>
          </cell>
          <cell r="N341"/>
          <cell r="O341">
            <v>237290.65</v>
          </cell>
          <cell r="P341">
            <v>237290.65</v>
          </cell>
          <cell r="Q341">
            <v>172</v>
          </cell>
          <cell r="R341" t="str">
            <v>Alugado</v>
          </cell>
          <cell r="S341" t="str">
            <v>SUDESTE</v>
          </cell>
          <cell r="T341" t="str">
            <v>AGÊNCIA</v>
          </cell>
        </row>
        <row r="342">
          <cell r="B342">
            <v>31877</v>
          </cell>
          <cell r="C342" t="str">
            <v>RUA DUQUE DE CAXIAS</v>
          </cell>
          <cell r="D342" t="str">
            <v>542</v>
          </cell>
          <cell r="E342"/>
          <cell r="F342" t="str">
            <v>Centro</v>
          </cell>
          <cell r="G342" t="str">
            <v>Itapipoca</v>
          </cell>
          <cell r="H342" t="str">
            <v>CE</v>
          </cell>
          <cell r="I342" t="str">
            <v>62500000</v>
          </cell>
          <cell r="J342"/>
          <cell r="K342"/>
          <cell r="L342" t="str">
            <v>Próprio</v>
          </cell>
          <cell r="M342" t="str">
            <v>SIM</v>
          </cell>
          <cell r="N342">
            <v>29748.87</v>
          </cell>
          <cell r="O342">
            <v>207128.93</v>
          </cell>
          <cell r="P342">
            <v>236877.8</v>
          </cell>
          <cell r="Q342">
            <v>113</v>
          </cell>
          <cell r="R342" t="str">
            <v>Próprio</v>
          </cell>
          <cell r="S342" t="str">
            <v>NE</v>
          </cell>
          <cell r="T342" t="str">
            <v>Próprio</v>
          </cell>
        </row>
        <row r="343">
          <cell r="B343">
            <v>32107</v>
          </cell>
          <cell r="C343" t="str">
            <v>Avenida Vavá Lomanto</v>
          </cell>
          <cell r="D343" t="str">
            <v>34</v>
          </cell>
          <cell r="E343"/>
          <cell r="F343" t="str">
            <v>Jequiezinho</v>
          </cell>
          <cell r="G343" t="str">
            <v>Jequié</v>
          </cell>
          <cell r="H343" t="str">
            <v>BA</v>
          </cell>
          <cell r="I343" t="str">
            <v>45208539</v>
          </cell>
          <cell r="J343"/>
          <cell r="K343"/>
          <cell r="L343" t="str">
            <v>Alugado</v>
          </cell>
          <cell r="M343" t="str">
            <v>SIM</v>
          </cell>
          <cell r="N343"/>
          <cell r="O343">
            <v>236368.01</v>
          </cell>
          <cell r="P343">
            <v>236368.01</v>
          </cell>
          <cell r="Q343">
            <v>161</v>
          </cell>
          <cell r="R343" t="str">
            <v>Alugado</v>
          </cell>
          <cell r="S343" t="str">
            <v>NE</v>
          </cell>
          <cell r="T343" t="str">
            <v>AGÊNCIA</v>
          </cell>
        </row>
        <row r="344">
          <cell r="B344">
            <v>1117</v>
          </cell>
          <cell r="C344" t="str">
            <v>Av. Issamu Sassaki</v>
          </cell>
          <cell r="D344" t="str">
            <v>06</v>
          </cell>
          <cell r="E344"/>
          <cell r="F344" t="str">
            <v>Ribeirópolis</v>
          </cell>
          <cell r="G344" t="str">
            <v>Registro</v>
          </cell>
          <cell r="H344" t="str">
            <v>SP</v>
          </cell>
          <cell r="I344" t="str">
            <v>11900-000</v>
          </cell>
          <cell r="J344">
            <v>608</v>
          </cell>
          <cell r="K344">
            <v>279.68</v>
          </cell>
          <cell r="L344" t="str">
            <v>Cedido</v>
          </cell>
          <cell r="M344" t="str">
            <v>SIM</v>
          </cell>
          <cell r="N344"/>
          <cell r="O344">
            <v>235384.19</v>
          </cell>
          <cell r="P344">
            <v>235384.19</v>
          </cell>
          <cell r="Q344">
            <v>128</v>
          </cell>
          <cell r="R344" t="str">
            <v>Cedido</v>
          </cell>
          <cell r="S344" t="str">
            <v>SUDESTE</v>
          </cell>
          <cell r="T344" t="str">
            <v>AGÊNCIA</v>
          </cell>
        </row>
        <row r="345">
          <cell r="B345">
            <v>32170</v>
          </cell>
          <cell r="C345" t="str">
            <v>Rua Eduardo Piquet</v>
          </cell>
          <cell r="D345" t="str">
            <v>68</v>
          </cell>
          <cell r="E345"/>
          <cell r="F345" t="str">
            <v>São Vicente</v>
          </cell>
          <cell r="G345" t="str">
            <v>Itajubá</v>
          </cell>
          <cell r="H345" t="str">
            <v>MG</v>
          </cell>
          <cell r="I345" t="str">
            <v>37502010</v>
          </cell>
          <cell r="J345"/>
          <cell r="K345"/>
          <cell r="L345" t="str">
            <v>Alugado</v>
          </cell>
          <cell r="M345" t="str">
            <v>SIM</v>
          </cell>
          <cell r="N345"/>
          <cell r="O345">
            <v>235360.92</v>
          </cell>
          <cell r="P345">
            <v>235360.92</v>
          </cell>
          <cell r="Q345">
            <v>235</v>
          </cell>
          <cell r="R345" t="str">
            <v>Alugado</v>
          </cell>
          <cell r="S345" t="str">
            <v>SUDESTE</v>
          </cell>
          <cell r="T345" t="str">
            <v>AGÊNCIA</v>
          </cell>
        </row>
        <row r="346">
          <cell r="B346">
            <v>1124</v>
          </cell>
          <cell r="C346" t="str">
            <v>Rua 14 de julho</v>
          </cell>
          <cell r="D346" t="str">
            <v>471</v>
          </cell>
          <cell r="E346" t="str">
            <v>Térreo</v>
          </cell>
          <cell r="F346" t="str">
            <v>Centro</v>
          </cell>
          <cell r="G346" t="str">
            <v>Ijuí</v>
          </cell>
          <cell r="H346" t="str">
            <v>RS</v>
          </cell>
          <cell r="I346" t="str">
            <v>98700000</v>
          </cell>
          <cell r="J346"/>
          <cell r="K346"/>
          <cell r="L346" t="str">
            <v>Alugado</v>
          </cell>
          <cell r="M346" t="str">
            <v>SIM</v>
          </cell>
          <cell r="N346"/>
          <cell r="O346">
            <v>234990.52</v>
          </cell>
          <cell r="P346">
            <v>234990.52</v>
          </cell>
          <cell r="Q346">
            <v>207</v>
          </cell>
          <cell r="R346" t="str">
            <v>Alugado</v>
          </cell>
          <cell r="S346" t="str">
            <v>SUL</v>
          </cell>
          <cell r="T346" t="str">
            <v>AGÊNCIA</v>
          </cell>
        </row>
        <row r="347">
          <cell r="B347">
            <v>34220</v>
          </cell>
          <cell r="C347" t="str">
            <v>Avenida Raymundo Sá Barreto</v>
          </cell>
          <cell r="D347" t="str">
            <v>1.007</v>
          </cell>
          <cell r="E347"/>
          <cell r="F347" t="str">
            <v>Jardim Savóia</v>
          </cell>
          <cell r="G347" t="str">
            <v>Ilhéus</v>
          </cell>
          <cell r="H347" t="str">
            <v>BA</v>
          </cell>
          <cell r="I347" t="str">
            <v>45658250</v>
          </cell>
          <cell r="J347"/>
          <cell r="K347"/>
          <cell r="L347" t="str">
            <v>Alugado</v>
          </cell>
          <cell r="M347" t="str">
            <v>SIM</v>
          </cell>
          <cell r="N347"/>
          <cell r="O347">
            <v>232062.27</v>
          </cell>
          <cell r="P347">
            <v>232062.27</v>
          </cell>
          <cell r="Q347">
            <v>56</v>
          </cell>
          <cell r="R347" t="str">
            <v>Alugado</v>
          </cell>
          <cell r="S347" t="str">
            <v>NE</v>
          </cell>
          <cell r="T347" t="str">
            <v>AGÊNCIA</v>
          </cell>
        </row>
        <row r="348">
          <cell r="B348">
            <v>32286</v>
          </cell>
          <cell r="C348" t="str">
            <v>Rua Afonso Pena</v>
          </cell>
          <cell r="D348" t="str">
            <v>110</v>
          </cell>
          <cell r="E348" t="str">
            <v>sala 201</v>
          </cell>
          <cell r="F348" t="str">
            <v>Centro</v>
          </cell>
          <cell r="G348" t="str">
            <v>Conselheiro Lafaiete</v>
          </cell>
          <cell r="H348" t="str">
            <v>MG</v>
          </cell>
          <cell r="I348" t="str">
            <v>36400062</v>
          </cell>
          <cell r="J348"/>
          <cell r="K348"/>
          <cell r="L348" t="str">
            <v>Alugado</v>
          </cell>
          <cell r="M348" t="str">
            <v>SIM</v>
          </cell>
          <cell r="N348"/>
          <cell r="O348">
            <v>231677.46</v>
          </cell>
          <cell r="P348">
            <v>231677.46</v>
          </cell>
          <cell r="Q348">
            <v>126</v>
          </cell>
          <cell r="R348" t="str">
            <v>Alugado</v>
          </cell>
          <cell r="S348" t="str">
            <v>SUDESTE</v>
          </cell>
          <cell r="T348" t="str">
            <v>AGÊNCIA</v>
          </cell>
        </row>
        <row r="349">
          <cell r="B349">
            <v>31514</v>
          </cell>
          <cell r="C349" t="str">
            <v>Rua do Comércio</v>
          </cell>
          <cell r="D349" t="str">
            <v>610</v>
          </cell>
          <cell r="E349" t="str">
            <v>Salas 304 e 305</v>
          </cell>
          <cell r="F349" t="str">
            <v>Centro</v>
          </cell>
          <cell r="G349" t="str">
            <v>Frederico Westphalen</v>
          </cell>
          <cell r="H349" t="str">
            <v>RS</v>
          </cell>
          <cell r="I349" t="str">
            <v>98400000</v>
          </cell>
          <cell r="J349"/>
          <cell r="K349"/>
          <cell r="L349" t="str">
            <v>Alugado</v>
          </cell>
          <cell r="M349" t="str">
            <v>SIM</v>
          </cell>
          <cell r="N349"/>
          <cell r="O349">
            <v>231460.32</v>
          </cell>
          <cell r="P349">
            <v>231460.32</v>
          </cell>
          <cell r="Q349">
            <v>281</v>
          </cell>
          <cell r="R349" t="str">
            <v>Alugado</v>
          </cell>
          <cell r="S349" t="str">
            <v>SUL</v>
          </cell>
          <cell r="T349" t="str">
            <v>AGÊNCIA</v>
          </cell>
        </row>
        <row r="350">
          <cell r="B350">
            <v>2</v>
          </cell>
          <cell r="C350" t="str">
            <v>AV. DOM BOSCO</v>
          </cell>
          <cell r="D350" t="str">
            <v>630</v>
          </cell>
          <cell r="E350"/>
          <cell r="F350" t="str">
            <v>Centro</v>
          </cell>
          <cell r="G350" t="str">
            <v>Baturité</v>
          </cell>
          <cell r="H350" t="str">
            <v>CE</v>
          </cell>
          <cell r="I350" t="str">
            <v>62760-000</v>
          </cell>
          <cell r="J350"/>
          <cell r="K350"/>
          <cell r="L350" t="str">
            <v>Cedido</v>
          </cell>
          <cell r="M350" t="str">
            <v>SIM</v>
          </cell>
          <cell r="N350"/>
          <cell r="O350">
            <v>231215.88</v>
          </cell>
          <cell r="P350">
            <v>231215.88</v>
          </cell>
          <cell r="Q350">
            <v>158</v>
          </cell>
          <cell r="R350" t="str">
            <v>Cedido</v>
          </cell>
          <cell r="S350" t="str">
            <v>NE</v>
          </cell>
          <cell r="T350" t="str">
            <v>AGÊNCIA</v>
          </cell>
        </row>
        <row r="351">
          <cell r="B351">
            <v>34177</v>
          </cell>
          <cell r="C351" t="str">
            <v>Rua Dona Estefânia</v>
          </cell>
          <cell r="D351" t="str">
            <v>2043</v>
          </cell>
          <cell r="E351" t="str">
            <v>Sala 101</v>
          </cell>
          <cell r="F351" t="str">
            <v>Centro</v>
          </cell>
          <cell r="G351" t="str">
            <v>São Mateus do Sul</v>
          </cell>
          <cell r="H351" t="str">
            <v>PR</v>
          </cell>
          <cell r="I351" t="str">
            <v>83900000</v>
          </cell>
          <cell r="J351"/>
          <cell r="K351"/>
          <cell r="L351" t="str">
            <v>Alugado</v>
          </cell>
          <cell r="M351" t="str">
            <v>SIM</v>
          </cell>
          <cell r="N351"/>
          <cell r="O351">
            <v>229538.58</v>
          </cell>
          <cell r="P351">
            <v>229538.58</v>
          </cell>
          <cell r="Q351">
            <v>101</v>
          </cell>
          <cell r="R351" t="str">
            <v>Alugado</v>
          </cell>
          <cell r="S351" t="str">
            <v>SUL</v>
          </cell>
          <cell r="T351" t="str">
            <v>AGÊNCIA</v>
          </cell>
        </row>
        <row r="352">
          <cell r="B352">
            <v>32247</v>
          </cell>
          <cell r="C352" t="str">
            <v>Avenida Armando Prado</v>
          </cell>
          <cell r="D352" t="str">
            <v>2475</v>
          </cell>
          <cell r="E352"/>
          <cell r="F352" t="str">
            <v>Centro</v>
          </cell>
          <cell r="G352" t="str">
            <v>Parintins</v>
          </cell>
          <cell r="H352" t="str">
            <v>AM</v>
          </cell>
          <cell r="I352" t="str">
            <v>69151010</v>
          </cell>
          <cell r="J352"/>
          <cell r="K352"/>
          <cell r="L352" t="str">
            <v>Alugado</v>
          </cell>
          <cell r="M352" t="str">
            <v>SIM</v>
          </cell>
          <cell r="N352"/>
          <cell r="O352">
            <v>228845.6</v>
          </cell>
          <cell r="P352">
            <v>228845.6</v>
          </cell>
          <cell r="Q352">
            <v>125</v>
          </cell>
          <cell r="R352" t="str">
            <v>Alugado</v>
          </cell>
          <cell r="S352" t="str">
            <v>NORTE</v>
          </cell>
          <cell r="T352" t="str">
            <v>AGÊNCIA</v>
          </cell>
        </row>
        <row r="353">
          <cell r="B353">
            <v>988</v>
          </cell>
          <cell r="C353" t="str">
            <v>Rua Getúlio Vargas</v>
          </cell>
          <cell r="D353" t="str">
            <v>868</v>
          </cell>
          <cell r="E353"/>
          <cell r="F353" t="str">
            <v>Centro</v>
          </cell>
          <cell r="G353" t="str">
            <v>Três Passos</v>
          </cell>
          <cell r="H353" t="str">
            <v>RS</v>
          </cell>
          <cell r="I353" t="str">
            <v>98600000</v>
          </cell>
          <cell r="J353"/>
          <cell r="K353"/>
          <cell r="L353" t="str">
            <v>Alugado</v>
          </cell>
          <cell r="M353" t="str">
            <v>SIM</v>
          </cell>
          <cell r="N353"/>
          <cell r="O353">
            <v>227203.03</v>
          </cell>
          <cell r="P353">
            <v>227203.03</v>
          </cell>
          <cell r="Q353">
            <v>222</v>
          </cell>
          <cell r="R353" t="str">
            <v>Alugado</v>
          </cell>
          <cell r="S353" t="str">
            <v>SUL</v>
          </cell>
          <cell r="T353" t="str">
            <v>AGÊNCIA</v>
          </cell>
        </row>
        <row r="354">
          <cell r="B354"/>
          <cell r="C354" t="str">
            <v>Praça Joaquim Aurélio Cardoso Filho</v>
          </cell>
          <cell r="D354">
            <v>5</v>
          </cell>
          <cell r="E354"/>
          <cell r="F354" t="str">
            <v>Bairro São João de Souza</v>
          </cell>
          <cell r="G354" t="str">
            <v>São José do Rio Pardo</v>
          </cell>
          <cell r="H354" t="str">
            <v>SP</v>
          </cell>
          <cell r="I354" t="str">
            <v>13724-012</v>
          </cell>
          <cell r="J354">
            <v>93.47</v>
          </cell>
          <cell r="K354">
            <v>93.47</v>
          </cell>
          <cell r="L354" t="str">
            <v>Cedido</v>
          </cell>
          <cell r="M354" t="str">
            <v>SIM</v>
          </cell>
          <cell r="N354"/>
          <cell r="O354">
            <v>226845.68</v>
          </cell>
          <cell r="P354">
            <v>226845.68</v>
          </cell>
          <cell r="Q354">
            <v>117</v>
          </cell>
          <cell r="R354" t="str">
            <v>Alugado</v>
          </cell>
          <cell r="S354" t="str">
            <v>SUDESTE</v>
          </cell>
          <cell r="T354" t="str">
            <v>AGÊNCIA</v>
          </cell>
        </row>
        <row r="355">
          <cell r="B355">
            <v>952</v>
          </cell>
          <cell r="C355" t="str">
            <v>Largo Marechal Deodoro</v>
          </cell>
          <cell r="D355" t="str">
            <v>06</v>
          </cell>
          <cell r="E355" t="str">
            <v>3º andar, sl 325</v>
          </cell>
          <cell r="F355" t="str">
            <v>Centro</v>
          </cell>
          <cell r="G355" t="str">
            <v>Barbacena</v>
          </cell>
          <cell r="H355" t="str">
            <v>MG</v>
          </cell>
          <cell r="I355" t="str">
            <v>36200054</v>
          </cell>
          <cell r="J355"/>
          <cell r="K355"/>
          <cell r="L355" t="str">
            <v>Alugado</v>
          </cell>
          <cell r="M355" t="str">
            <v>SIM</v>
          </cell>
          <cell r="N355"/>
          <cell r="O355">
            <v>226585.86</v>
          </cell>
          <cell r="P355">
            <v>226585.86</v>
          </cell>
          <cell r="Q355">
            <v>125</v>
          </cell>
          <cell r="R355" t="str">
            <v>Alugado</v>
          </cell>
          <cell r="S355" t="str">
            <v>SUDESTE</v>
          </cell>
          <cell r="T355" t="str">
            <v>AGÊNCIA</v>
          </cell>
        </row>
        <row r="356">
          <cell r="B356">
            <v>31613</v>
          </cell>
          <cell r="C356" t="str">
            <v>Travessa Leopoldo Rodrigues do Nascimento</v>
          </cell>
          <cell r="D356">
            <v>60</v>
          </cell>
          <cell r="E356"/>
          <cell r="F356" t="str">
            <v>CENTRO</v>
          </cell>
          <cell r="G356" t="str">
            <v>Estância</v>
          </cell>
          <cell r="H356" t="str">
            <v>SE</v>
          </cell>
          <cell r="I356">
            <v>49200000</v>
          </cell>
          <cell r="J356"/>
          <cell r="K356">
            <v>110.84</v>
          </cell>
          <cell r="L356" t="str">
            <v>Alugado</v>
          </cell>
          <cell r="M356" t="str">
            <v>SIM</v>
          </cell>
          <cell r="N356"/>
          <cell r="O356">
            <v>226205.36</v>
          </cell>
          <cell r="P356">
            <v>226205.36</v>
          </cell>
          <cell r="Q356">
            <v>174</v>
          </cell>
          <cell r="R356" t="str">
            <v>Alugado</v>
          </cell>
          <cell r="S356" t="str">
            <v>NE</v>
          </cell>
          <cell r="T356" t="str">
            <v>AGÊNCIA</v>
          </cell>
        </row>
        <row r="357">
          <cell r="B357">
            <v>597</v>
          </cell>
          <cell r="C357" t="str">
            <v>Rua Rio de Janeiro</v>
          </cell>
          <cell r="D357" t="str">
            <v>314</v>
          </cell>
          <cell r="E357" t="str">
            <v>Salas 103, 104 e 307</v>
          </cell>
          <cell r="F357" t="str">
            <v>Centro</v>
          </cell>
          <cell r="G357" t="str">
            <v>Poços de Caldas</v>
          </cell>
          <cell r="H357" t="str">
            <v>MG</v>
          </cell>
          <cell r="I357" t="str">
            <v>37701-011</v>
          </cell>
          <cell r="J357"/>
          <cell r="K357"/>
          <cell r="L357" t="str">
            <v>Alugado</v>
          </cell>
          <cell r="M357" t="str">
            <v>SIM</v>
          </cell>
          <cell r="N357"/>
          <cell r="O357">
            <v>225545.53</v>
          </cell>
          <cell r="P357">
            <v>225545.53</v>
          </cell>
          <cell r="Q357">
            <v>133</v>
          </cell>
          <cell r="R357" t="str">
            <v>Alugado</v>
          </cell>
          <cell r="S357" t="str">
            <v>SUDESTE</v>
          </cell>
          <cell r="T357" t="str">
            <v>AGÊNCIA</v>
          </cell>
        </row>
        <row r="358">
          <cell r="B358">
            <v>32150</v>
          </cell>
          <cell r="C358" t="str">
            <v>Rua Quimo</v>
          </cell>
          <cell r="D358" t="str">
            <v>59</v>
          </cell>
          <cell r="E358"/>
          <cell r="F358" t="str">
            <v>Parque São Pedro (Venda Nova)</v>
          </cell>
          <cell r="G358" t="str">
            <v>Belo Horizonte</v>
          </cell>
          <cell r="H358" t="str">
            <v>MG</v>
          </cell>
          <cell r="I358" t="str">
            <v>31610240</v>
          </cell>
          <cell r="J358">
            <v>360</v>
          </cell>
          <cell r="K358">
            <v>305.77</v>
          </cell>
          <cell r="L358" t="str">
            <v>Alugado</v>
          </cell>
          <cell r="M358" t="str">
            <v>SIM</v>
          </cell>
          <cell r="N358"/>
          <cell r="O358">
            <v>225356.76</v>
          </cell>
          <cell r="P358">
            <v>225356.76</v>
          </cell>
          <cell r="Q358">
            <v>171</v>
          </cell>
          <cell r="R358" t="str">
            <v>Alugado</v>
          </cell>
          <cell r="S358" t="str">
            <v>SUDESTE</v>
          </cell>
          <cell r="T358" t="str">
            <v>AGÊNCIA</v>
          </cell>
        </row>
        <row r="359">
          <cell r="B359">
            <v>361</v>
          </cell>
          <cell r="C359" t="str">
            <v>R. DOIS DE FEVEREIRO.</v>
          </cell>
          <cell r="D359" t="str">
            <v>373</v>
          </cell>
          <cell r="E359"/>
          <cell r="F359" t="str">
            <v>CENTRO</v>
          </cell>
          <cell r="G359" t="str">
            <v>Itapagé</v>
          </cell>
          <cell r="H359" t="str">
            <v>CE</v>
          </cell>
          <cell r="I359" t="str">
            <v>62600000</v>
          </cell>
          <cell r="J359"/>
          <cell r="K359"/>
          <cell r="L359" t="str">
            <v>Próprio</v>
          </cell>
          <cell r="M359" t="str">
            <v>SIM</v>
          </cell>
          <cell r="N359">
            <v>22178.7</v>
          </cell>
          <cell r="O359">
            <v>202626.7</v>
          </cell>
          <cell r="P359">
            <v>224805.40000000002</v>
          </cell>
          <cell r="Q359">
            <v>122</v>
          </cell>
          <cell r="R359" t="str">
            <v>Próprio</v>
          </cell>
          <cell r="S359" t="str">
            <v>NE</v>
          </cell>
          <cell r="T359" t="str">
            <v>Próprio</v>
          </cell>
        </row>
        <row r="360">
          <cell r="B360">
            <v>1019</v>
          </cell>
          <cell r="C360" t="str">
            <v>Rua Júlio de Castilhos</v>
          </cell>
          <cell r="D360" t="str">
            <v>2260</v>
          </cell>
          <cell r="E360" t="str">
            <v>Sala 101</v>
          </cell>
          <cell r="F360" t="str">
            <v>Centro</v>
          </cell>
          <cell r="G360" t="str">
            <v>Taquara</v>
          </cell>
          <cell r="H360" t="str">
            <v>RS</v>
          </cell>
          <cell r="I360" t="str">
            <v>95600-122</v>
          </cell>
          <cell r="J360"/>
          <cell r="K360"/>
          <cell r="L360" t="str">
            <v>Alugado</v>
          </cell>
          <cell r="M360" t="str">
            <v>SIM</v>
          </cell>
          <cell r="N360"/>
          <cell r="O360">
            <v>224038.41</v>
          </cell>
          <cell r="P360">
            <v>224038.41</v>
          </cell>
          <cell r="Q360">
            <v>225</v>
          </cell>
          <cell r="R360" t="str">
            <v>Alugado</v>
          </cell>
          <cell r="S360" t="str">
            <v>SUL</v>
          </cell>
          <cell r="T360" t="str">
            <v>AGÊNCIA</v>
          </cell>
        </row>
        <row r="361">
          <cell r="B361"/>
          <cell r="C361" t="str">
            <v>Rua Alceu de Toledo Pontes</v>
          </cell>
          <cell r="D361">
            <v>200</v>
          </cell>
          <cell r="E361"/>
          <cell r="F361" t="str">
            <v>Bairro Parque CECAP</v>
          </cell>
          <cell r="G361" t="str">
            <v>Jundiaí</v>
          </cell>
          <cell r="H361" t="str">
            <v>SP</v>
          </cell>
          <cell r="I361" t="str">
            <v>13214-717</v>
          </cell>
          <cell r="J361">
            <v>50</v>
          </cell>
          <cell r="K361">
            <v>50</v>
          </cell>
          <cell r="L361" t="str">
            <v xml:space="preserve">Cedido </v>
          </cell>
          <cell r="M361" t="str">
            <v>SIM</v>
          </cell>
          <cell r="N361"/>
          <cell r="O361">
            <v>223667.13</v>
          </cell>
          <cell r="P361">
            <v>223667.13</v>
          </cell>
          <cell r="Q361">
            <v>177</v>
          </cell>
          <cell r="R361" t="e">
            <v>#N/A</v>
          </cell>
          <cell r="S361" t="str">
            <v>SUDESTE</v>
          </cell>
          <cell r="T361" t="str">
            <v>AGÊNCIA</v>
          </cell>
        </row>
        <row r="362">
          <cell r="B362">
            <v>31779</v>
          </cell>
          <cell r="C362" t="str">
            <v>Rua Dr. Carlos Azevedo</v>
          </cell>
          <cell r="D362" t="str">
            <v>199</v>
          </cell>
          <cell r="E362"/>
          <cell r="F362" t="str">
            <v>Centro</v>
          </cell>
          <cell r="G362" t="str">
            <v>Alagoinhas</v>
          </cell>
          <cell r="H362" t="str">
            <v>BA</v>
          </cell>
          <cell r="I362" t="str">
            <v>48000191</v>
          </cell>
          <cell r="J362"/>
          <cell r="K362"/>
          <cell r="L362" t="str">
            <v>Alugado</v>
          </cell>
          <cell r="M362" t="str">
            <v>SIM</v>
          </cell>
          <cell r="N362"/>
          <cell r="O362">
            <v>223602.38</v>
          </cell>
          <cell r="P362">
            <v>223602.38</v>
          </cell>
          <cell r="Q362">
            <v>146</v>
          </cell>
          <cell r="R362" t="str">
            <v>Alugado</v>
          </cell>
          <cell r="S362" t="str">
            <v>NE</v>
          </cell>
          <cell r="T362" t="str">
            <v>AGÊNCIA</v>
          </cell>
        </row>
        <row r="363">
          <cell r="B363">
            <v>214</v>
          </cell>
          <cell r="C363" t="str">
            <v>Avenida  Prefeito João Macaúba</v>
          </cell>
          <cell r="D363" t="str">
            <v>1130</v>
          </cell>
          <cell r="E363"/>
          <cell r="F363" t="str">
            <v>CENTRO</v>
          </cell>
          <cell r="G363" t="str">
            <v>Nortelândia</v>
          </cell>
          <cell r="H363" t="str">
            <v>MT</v>
          </cell>
          <cell r="I363" t="str">
            <v>78430000</v>
          </cell>
          <cell r="J363"/>
          <cell r="K363"/>
          <cell r="L363" t="str">
            <v>Próprio</v>
          </cell>
          <cell r="M363" t="str">
            <v>SIM</v>
          </cell>
          <cell r="N363">
            <v>152257.14000000001</v>
          </cell>
          <cell r="O363">
            <v>70907.02</v>
          </cell>
          <cell r="P363">
            <v>223164.16000000003</v>
          </cell>
          <cell r="Q363">
            <v>131</v>
          </cell>
          <cell r="R363" t="str">
            <v>Próprio</v>
          </cell>
          <cell r="S363" t="str">
            <v>CO</v>
          </cell>
          <cell r="T363" t="str">
            <v>Próprio</v>
          </cell>
        </row>
        <row r="364">
          <cell r="B364">
            <v>31690</v>
          </cell>
          <cell r="C364" t="str">
            <v>Av  Paranaíba</v>
          </cell>
          <cell r="D364" t="str">
            <v>184</v>
          </cell>
          <cell r="E364" t="str">
            <v>casa</v>
          </cell>
          <cell r="F364" t="str">
            <v>Centro</v>
          </cell>
          <cell r="G364" t="str">
            <v>Patos de Minas</v>
          </cell>
          <cell r="H364" t="str">
            <v>MG</v>
          </cell>
          <cell r="I364" t="str">
            <v>38700170</v>
          </cell>
          <cell r="J364"/>
          <cell r="K364"/>
          <cell r="L364" t="str">
            <v>Alugado</v>
          </cell>
          <cell r="M364" t="str">
            <v>SIM</v>
          </cell>
          <cell r="N364"/>
          <cell r="O364">
            <v>220670.74</v>
          </cell>
          <cell r="P364">
            <v>220670.74</v>
          </cell>
          <cell r="Q364">
            <v>125</v>
          </cell>
          <cell r="R364" t="str">
            <v>Alugado</v>
          </cell>
          <cell r="S364" t="str">
            <v>SUDESTE</v>
          </cell>
          <cell r="T364" t="str">
            <v>AGÊNCIA</v>
          </cell>
        </row>
        <row r="365">
          <cell r="B365">
            <v>31553</v>
          </cell>
          <cell r="C365" t="str">
            <v>Rua Juiz de Fora</v>
          </cell>
          <cell r="D365" t="str">
            <v>52</v>
          </cell>
          <cell r="E365" t="str">
            <v>salas 201, 203 e 210</v>
          </cell>
          <cell r="F365" t="str">
            <v>Centro</v>
          </cell>
          <cell r="G365" t="str">
            <v>Ipatinga</v>
          </cell>
          <cell r="H365" t="str">
            <v>MG</v>
          </cell>
          <cell r="I365" t="str">
            <v>35160031</v>
          </cell>
          <cell r="J365"/>
          <cell r="K365"/>
          <cell r="L365" t="str">
            <v>Alugado</v>
          </cell>
          <cell r="M365" t="str">
            <v>SIM</v>
          </cell>
          <cell r="N365"/>
          <cell r="O365">
            <v>220224.08</v>
          </cell>
          <cell r="P365">
            <v>220224.08</v>
          </cell>
          <cell r="Q365">
            <v>159</v>
          </cell>
          <cell r="R365" t="str">
            <v>Alugado</v>
          </cell>
          <cell r="S365" t="str">
            <v>SUDESTE</v>
          </cell>
          <cell r="T365" t="str">
            <v>AGÊNCIA</v>
          </cell>
        </row>
        <row r="366">
          <cell r="B366">
            <v>32156</v>
          </cell>
          <cell r="C366" t="str">
            <v>Rua Otávio Passos</v>
          </cell>
          <cell r="D366" t="str">
            <v>39</v>
          </cell>
          <cell r="E366"/>
          <cell r="F366" t="str">
            <v>Vila Gomes</v>
          </cell>
          <cell r="G366" t="str">
            <v>São Paulo</v>
          </cell>
          <cell r="H366" t="str">
            <v>SP</v>
          </cell>
          <cell r="I366" t="str">
            <v>05590190</v>
          </cell>
          <cell r="J366">
            <v>175</v>
          </cell>
          <cell r="K366">
            <v>233</v>
          </cell>
          <cell r="L366" t="str">
            <v>Alugado</v>
          </cell>
          <cell r="M366" t="str">
            <v>SIM</v>
          </cell>
          <cell r="N366"/>
          <cell r="O366">
            <v>219796.16</v>
          </cell>
          <cell r="P366">
            <v>219796.16</v>
          </cell>
          <cell r="Q366">
            <v>146</v>
          </cell>
          <cell r="R366" t="str">
            <v>Alugado</v>
          </cell>
          <cell r="S366" t="str">
            <v>SUDESTE</v>
          </cell>
          <cell r="T366" t="str">
            <v>AGÊNCIA</v>
          </cell>
        </row>
        <row r="367">
          <cell r="B367">
            <v>618</v>
          </cell>
          <cell r="C367" t="str">
            <v>Rua Tiradentes</v>
          </cell>
          <cell r="D367" t="str">
            <v>19</v>
          </cell>
          <cell r="E367"/>
          <cell r="F367" t="str">
            <v>Centro</v>
          </cell>
          <cell r="G367" t="str">
            <v>Guaxupé</v>
          </cell>
          <cell r="H367" t="str">
            <v>MG</v>
          </cell>
          <cell r="I367" t="str">
            <v>37800-146</v>
          </cell>
          <cell r="J367"/>
          <cell r="K367"/>
          <cell r="L367" t="str">
            <v>Cedido</v>
          </cell>
          <cell r="M367" t="str">
            <v>SIM</v>
          </cell>
          <cell r="N367"/>
          <cell r="O367">
            <v>219782.83</v>
          </cell>
          <cell r="P367">
            <v>219782.83</v>
          </cell>
          <cell r="Q367">
            <v>231</v>
          </cell>
          <cell r="R367" t="str">
            <v>Cedido</v>
          </cell>
          <cell r="S367" t="str">
            <v>SUDESTE</v>
          </cell>
          <cell r="T367" t="str">
            <v>AGÊNCIA</v>
          </cell>
        </row>
        <row r="368">
          <cell r="B368">
            <v>804</v>
          </cell>
          <cell r="C368" t="str">
            <v>Rua São Paulo</v>
          </cell>
          <cell r="D368" t="str">
            <v>777</v>
          </cell>
          <cell r="E368"/>
          <cell r="F368" t="str">
            <v>Higienópolis</v>
          </cell>
          <cell r="G368" t="str">
            <v>Catanduva</v>
          </cell>
          <cell r="H368" t="str">
            <v>SP</v>
          </cell>
          <cell r="I368" t="str">
            <v>15804-000</v>
          </cell>
          <cell r="J368">
            <v>41.05</v>
          </cell>
          <cell r="K368">
            <v>41.05</v>
          </cell>
          <cell r="L368" t="str">
            <v>Cedido</v>
          </cell>
          <cell r="M368" t="str">
            <v>SIM</v>
          </cell>
          <cell r="N368"/>
          <cell r="O368">
            <v>219630.2</v>
          </cell>
          <cell r="P368">
            <v>219630.2</v>
          </cell>
          <cell r="Q368">
            <v>90</v>
          </cell>
          <cell r="R368" t="str">
            <v>Cedido</v>
          </cell>
          <cell r="S368" t="str">
            <v>SUDESTE</v>
          </cell>
          <cell r="T368" t="str">
            <v>AGÊNCIA</v>
          </cell>
        </row>
        <row r="369">
          <cell r="B369">
            <v>31808</v>
          </cell>
          <cell r="C369" t="str">
            <v>Rua Goes Calmon</v>
          </cell>
          <cell r="D369" t="str">
            <v>50</v>
          </cell>
          <cell r="E369"/>
          <cell r="F369" t="str">
            <v>Centro</v>
          </cell>
          <cell r="G369" t="str">
            <v>Itaberaba</v>
          </cell>
          <cell r="H369" t="str">
            <v>BA</v>
          </cell>
          <cell r="I369" t="str">
            <v>46880000</v>
          </cell>
          <cell r="J369"/>
          <cell r="K369"/>
          <cell r="L369" t="str">
            <v>Alugado</v>
          </cell>
          <cell r="M369" t="str">
            <v>SIM</v>
          </cell>
          <cell r="N369"/>
          <cell r="O369">
            <v>218914.87</v>
          </cell>
          <cell r="P369">
            <v>218914.87</v>
          </cell>
          <cell r="Q369">
            <v>135</v>
          </cell>
          <cell r="R369" t="str">
            <v>Alugado</v>
          </cell>
          <cell r="S369" t="str">
            <v>NE</v>
          </cell>
          <cell r="T369" t="str">
            <v>AGÊNCIA</v>
          </cell>
        </row>
        <row r="370">
          <cell r="B370">
            <v>709</v>
          </cell>
          <cell r="C370" t="str">
            <v>Rua Henrique Gorceix</v>
          </cell>
          <cell r="D370" t="str">
            <v>155</v>
          </cell>
          <cell r="E370" t="str">
            <v>Predio</v>
          </cell>
          <cell r="F370" t="str">
            <v>Padre Eustáquio</v>
          </cell>
          <cell r="G370" t="str">
            <v>Belo Horizonte</v>
          </cell>
          <cell r="H370" t="str">
            <v>MG</v>
          </cell>
          <cell r="I370" t="str">
            <v>30720360</v>
          </cell>
          <cell r="J370"/>
          <cell r="K370"/>
          <cell r="L370" t="str">
            <v>Cedido</v>
          </cell>
          <cell r="M370" t="str">
            <v>SIM</v>
          </cell>
          <cell r="N370"/>
          <cell r="O370">
            <v>218670.48</v>
          </cell>
          <cell r="P370">
            <v>218670.48</v>
          </cell>
          <cell r="Q370">
            <v>165</v>
          </cell>
          <cell r="R370" t="str">
            <v>Cedido</v>
          </cell>
          <cell r="S370" t="str">
            <v>SUDESTE</v>
          </cell>
          <cell r="T370" t="str">
            <v>AGÊNCIA</v>
          </cell>
        </row>
        <row r="371">
          <cell r="B371">
            <v>31929</v>
          </cell>
          <cell r="C371" t="str">
            <v>Avenida Marechal Castelo Branco</v>
          </cell>
          <cell r="D371" t="str">
            <v>355</v>
          </cell>
          <cell r="E371" t="str">
            <v>Sala 701</v>
          </cell>
          <cell r="F371" t="str">
            <v>Jardim Tropical</v>
          </cell>
          <cell r="G371" t="str">
            <v>Resende</v>
          </cell>
          <cell r="H371" t="str">
            <v>RJ</v>
          </cell>
          <cell r="I371" t="str">
            <v>27541220</v>
          </cell>
          <cell r="J371"/>
          <cell r="K371"/>
          <cell r="L371" t="str">
            <v>Alugado</v>
          </cell>
          <cell r="M371" t="str">
            <v>SIM</v>
          </cell>
          <cell r="N371"/>
          <cell r="O371">
            <v>218319.59</v>
          </cell>
          <cell r="P371">
            <v>218319.59</v>
          </cell>
          <cell r="Q371">
            <v>96</v>
          </cell>
          <cell r="R371" t="str">
            <v>Alugado</v>
          </cell>
          <cell r="S371" t="str">
            <v>SUDESTE</v>
          </cell>
          <cell r="T371" t="str">
            <v>AGÊNCIA</v>
          </cell>
        </row>
        <row r="372">
          <cell r="B372">
            <v>34209</v>
          </cell>
          <cell r="C372" t="str">
            <v>Avenida José de Carvalho Neves</v>
          </cell>
          <cell r="D372" t="str">
            <v>747</v>
          </cell>
          <cell r="E372"/>
          <cell r="F372" t="str">
            <v>Amaralina</v>
          </cell>
          <cell r="G372" t="str">
            <v>Bom Jesus da Lapa</v>
          </cell>
          <cell r="H372" t="str">
            <v>BA</v>
          </cell>
          <cell r="I372" t="str">
            <v>47600000</v>
          </cell>
          <cell r="J372"/>
          <cell r="K372"/>
          <cell r="L372" t="str">
            <v>Alugado</v>
          </cell>
          <cell r="M372" t="str">
            <v>SIM</v>
          </cell>
          <cell r="N372"/>
          <cell r="O372">
            <v>217751.46</v>
          </cell>
          <cell r="P372">
            <v>217751.46</v>
          </cell>
          <cell r="Q372">
            <v>71</v>
          </cell>
          <cell r="R372" t="str">
            <v>Alugado</v>
          </cell>
          <cell r="S372" t="str">
            <v>NE</v>
          </cell>
          <cell r="T372" t="str">
            <v>AGÊNCIA</v>
          </cell>
        </row>
        <row r="373">
          <cell r="B373">
            <v>31625</v>
          </cell>
          <cell r="C373" t="str">
            <v>Avenida Espanha</v>
          </cell>
          <cell r="D373" t="str">
            <v>1440</v>
          </cell>
          <cell r="E373"/>
          <cell r="F373" t="str">
            <v>Centro</v>
          </cell>
          <cell r="G373" t="str">
            <v>Araraquara</v>
          </cell>
          <cell r="H373" t="str">
            <v>SP</v>
          </cell>
          <cell r="I373" t="str">
            <v>14801130</v>
          </cell>
          <cell r="J373">
            <v>230.7</v>
          </cell>
          <cell r="K373">
            <v>107.8</v>
          </cell>
          <cell r="L373" t="str">
            <v>Alugado</v>
          </cell>
          <cell r="M373" t="str">
            <v>SIM</v>
          </cell>
          <cell r="N373"/>
          <cell r="O373">
            <v>217743.35999999999</v>
          </cell>
          <cell r="P373">
            <v>217743.35999999999</v>
          </cell>
          <cell r="Q373">
            <v>129</v>
          </cell>
          <cell r="R373" t="str">
            <v>Alugado</v>
          </cell>
          <cell r="S373" t="str">
            <v>SUDESTE</v>
          </cell>
          <cell r="T373" t="str">
            <v>AGÊNCIA</v>
          </cell>
        </row>
        <row r="374">
          <cell r="B374">
            <v>32128</v>
          </cell>
          <cell r="C374" t="str">
            <v>Rua Fortaleza</v>
          </cell>
          <cell r="D374" t="str">
            <v>325</v>
          </cell>
          <cell r="E374"/>
          <cell r="F374" t="str">
            <v>Fórum</v>
          </cell>
          <cell r="G374" t="str">
            <v>Irecê</v>
          </cell>
          <cell r="H374" t="str">
            <v>BA</v>
          </cell>
          <cell r="I374" t="str">
            <v>44900000</v>
          </cell>
          <cell r="J374"/>
          <cell r="K374"/>
          <cell r="L374" t="str">
            <v>Alugado</v>
          </cell>
          <cell r="M374" t="str">
            <v>SIM</v>
          </cell>
          <cell r="N374"/>
          <cell r="O374">
            <v>217639.4</v>
          </cell>
          <cell r="P374">
            <v>217639.4</v>
          </cell>
          <cell r="Q374">
            <v>167</v>
          </cell>
          <cell r="R374" t="str">
            <v>Alugado</v>
          </cell>
          <cell r="S374" t="str">
            <v>NE</v>
          </cell>
          <cell r="T374" t="str">
            <v>AGÊNCIA</v>
          </cell>
        </row>
        <row r="375">
          <cell r="B375">
            <v>114</v>
          </cell>
          <cell r="C375" t="str">
            <v>Rua Dona Ana Flora Pinheiro de Sousa</v>
          </cell>
          <cell r="D375" t="str">
            <v>76</v>
          </cell>
          <cell r="E375" t="str">
            <v>sala 26</v>
          </cell>
          <cell r="F375" t="str">
            <v>VILA JACUÍ</v>
          </cell>
          <cell r="G375" t="str">
            <v>São Paulo</v>
          </cell>
          <cell r="H375" t="str">
            <v>SP</v>
          </cell>
          <cell r="I375" t="str">
            <v>08060-150</v>
          </cell>
          <cell r="J375">
            <v>57.6</v>
          </cell>
          <cell r="K375">
            <v>57.6</v>
          </cell>
          <cell r="L375" t="str">
            <v>Cedido</v>
          </cell>
          <cell r="M375" t="str">
            <v>SIM</v>
          </cell>
          <cell r="N375"/>
          <cell r="O375">
            <v>217375.92</v>
          </cell>
          <cell r="P375">
            <v>217375.92</v>
          </cell>
          <cell r="Q375">
            <v>163</v>
          </cell>
          <cell r="R375" t="str">
            <v>Cedido</v>
          </cell>
          <cell r="S375" t="str">
            <v>SUDESTE</v>
          </cell>
          <cell r="T375" t="str">
            <v>AGÊNCIA</v>
          </cell>
        </row>
        <row r="376">
          <cell r="B376">
            <v>510</v>
          </cell>
          <cell r="C376" t="str">
            <v>RUA MONSENHOR VALERIANO PEREIRA</v>
          </cell>
          <cell r="D376" t="str">
            <v>65</v>
          </cell>
          <cell r="E376"/>
          <cell r="F376" t="str">
            <v>CENTRO</v>
          </cell>
          <cell r="G376" t="str">
            <v>Pombal</v>
          </cell>
          <cell r="H376" t="str">
            <v>PB</v>
          </cell>
          <cell r="I376" t="str">
            <v>58840000</v>
          </cell>
          <cell r="J376"/>
          <cell r="K376"/>
          <cell r="L376" t="str">
            <v>Alugado</v>
          </cell>
          <cell r="M376" t="str">
            <v>SIM</v>
          </cell>
          <cell r="N376"/>
          <cell r="O376">
            <v>216281.92</v>
          </cell>
          <cell r="P376">
            <v>216281.92</v>
          </cell>
          <cell r="Q376">
            <v>138</v>
          </cell>
          <cell r="R376" t="str">
            <v>Alugado</v>
          </cell>
          <cell r="S376" t="str">
            <v>NE</v>
          </cell>
          <cell r="T376" t="str">
            <v>AGÊNCIA</v>
          </cell>
        </row>
        <row r="377">
          <cell r="B377">
            <v>32242</v>
          </cell>
          <cell r="C377" t="str">
            <v>Rua  05</v>
          </cell>
          <cell r="D377" t="str">
            <v>89</v>
          </cell>
          <cell r="E377" t="str">
            <v>Qd. 05 Lt. 05 Casa 1</v>
          </cell>
          <cell r="F377" t="str">
            <v>Oriente</v>
          </cell>
          <cell r="G377" t="str">
            <v>Jaraguá</v>
          </cell>
          <cell r="H377" t="str">
            <v>GO</v>
          </cell>
          <cell r="I377" t="str">
            <v>76330000</v>
          </cell>
          <cell r="J377"/>
          <cell r="K377"/>
          <cell r="L377" t="str">
            <v>Alugado</v>
          </cell>
          <cell r="M377" t="str">
            <v>SIM</v>
          </cell>
          <cell r="N377"/>
          <cell r="O377">
            <v>216224.77</v>
          </cell>
          <cell r="P377">
            <v>216224.77</v>
          </cell>
          <cell r="Q377">
            <v>106</v>
          </cell>
          <cell r="R377" t="str">
            <v>Alugado</v>
          </cell>
          <cell r="S377" t="str">
            <v>CO</v>
          </cell>
          <cell r="T377" t="str">
            <v>AGÊNCIA</v>
          </cell>
        </row>
        <row r="378">
          <cell r="B378">
            <v>32129</v>
          </cell>
          <cell r="C378" t="str">
            <v>Rua Roberto Scaff</v>
          </cell>
          <cell r="D378" t="str">
            <v>749</v>
          </cell>
          <cell r="E378"/>
          <cell r="F378" t="str">
            <v>Alto</v>
          </cell>
          <cell r="G378" t="str">
            <v>Aquidauana</v>
          </cell>
          <cell r="H378" t="str">
            <v>MS</v>
          </cell>
          <cell r="I378" t="str">
            <v>79200000</v>
          </cell>
          <cell r="J378"/>
          <cell r="K378"/>
          <cell r="L378" t="str">
            <v>Alugado</v>
          </cell>
          <cell r="M378" t="str">
            <v>SIM</v>
          </cell>
          <cell r="N378"/>
          <cell r="O378">
            <v>215667.5</v>
          </cell>
          <cell r="P378">
            <v>215667.5</v>
          </cell>
          <cell r="Q378">
            <v>161</v>
          </cell>
          <cell r="R378" t="str">
            <v>Alugado</v>
          </cell>
          <cell r="S378" t="str">
            <v>CO</v>
          </cell>
          <cell r="T378" t="str">
            <v>AGÊNCIA</v>
          </cell>
        </row>
        <row r="379">
          <cell r="B379">
            <v>1065</v>
          </cell>
          <cell r="C379" t="str">
            <v>AV.FRANKLIN ROOSEVELT</v>
          </cell>
          <cell r="D379" t="str">
            <v>146</v>
          </cell>
          <cell r="E379" t="str">
            <v>sala 902</v>
          </cell>
          <cell r="F379" t="str">
            <v>Castelo</v>
          </cell>
          <cell r="G379" t="str">
            <v>Rio de Janeiro</v>
          </cell>
          <cell r="H379" t="str">
            <v>RJ</v>
          </cell>
          <cell r="I379">
            <v>239126.06</v>
          </cell>
          <cell r="J379"/>
          <cell r="K379">
            <v>239126.06</v>
          </cell>
          <cell r="L379"/>
          <cell r="M379"/>
          <cell r="N379">
            <v>215089.14</v>
          </cell>
          <cell r="O379"/>
          <cell r="P379">
            <v>215089.14</v>
          </cell>
          <cell r="Q379"/>
          <cell r="R379" t="str">
            <v>Próprio</v>
          </cell>
          <cell r="S379" t="str">
            <v>SEDE</v>
          </cell>
          <cell r="T379" t="str">
            <v>Sede IBGE</v>
          </cell>
        </row>
        <row r="380">
          <cell r="B380">
            <v>31926</v>
          </cell>
          <cell r="C380" t="str">
            <v>Av. Nove de Maio</v>
          </cell>
          <cell r="D380" t="str">
            <v>588</v>
          </cell>
          <cell r="E380" t="str">
            <v>Sala 05</v>
          </cell>
          <cell r="F380" t="str">
            <v>Centro</v>
          </cell>
          <cell r="G380" t="str">
            <v>Juína</v>
          </cell>
          <cell r="H380" t="str">
            <v>MT</v>
          </cell>
          <cell r="I380" t="str">
            <v>78320000</v>
          </cell>
          <cell r="J380"/>
          <cell r="K380"/>
          <cell r="L380" t="str">
            <v>Alugado</v>
          </cell>
          <cell r="M380" t="str">
            <v>SIM</v>
          </cell>
          <cell r="N380"/>
          <cell r="O380">
            <v>214989.26</v>
          </cell>
          <cell r="P380">
            <v>214989.26</v>
          </cell>
          <cell r="Q380">
            <v>100</v>
          </cell>
          <cell r="R380" t="str">
            <v>Alugado</v>
          </cell>
          <cell r="S380" t="str">
            <v>CO</v>
          </cell>
          <cell r="T380" t="str">
            <v>AGÊNCIA</v>
          </cell>
        </row>
        <row r="381">
          <cell r="B381">
            <v>31412</v>
          </cell>
          <cell r="C381" t="str">
            <v>Rua Visconde de Rio Branco</v>
          </cell>
          <cell r="D381" t="str">
            <v>932</v>
          </cell>
          <cell r="E381" t="str">
            <v>Sala 202</v>
          </cell>
          <cell r="F381" t="str">
            <v>Centro</v>
          </cell>
          <cell r="G381" t="str">
            <v>Palmitos</v>
          </cell>
          <cell r="H381" t="str">
            <v>SC</v>
          </cell>
          <cell r="I381" t="str">
            <v>89887000</v>
          </cell>
          <cell r="J381">
            <v>970</v>
          </cell>
          <cell r="K381">
            <v>106.23</v>
          </cell>
          <cell r="L381" t="str">
            <v>Alugado</v>
          </cell>
          <cell r="M381" t="str">
            <v>SIM</v>
          </cell>
          <cell r="N381"/>
          <cell r="O381">
            <v>213749.02</v>
          </cell>
          <cell r="P381">
            <v>213749.02</v>
          </cell>
          <cell r="Q381">
            <v>127</v>
          </cell>
          <cell r="R381" t="str">
            <v>Alugado</v>
          </cell>
          <cell r="S381" t="str">
            <v>SUL</v>
          </cell>
          <cell r="T381" t="str">
            <v>AGÊNCIA</v>
          </cell>
        </row>
        <row r="382">
          <cell r="B382">
            <v>34227</v>
          </cell>
          <cell r="C382" t="str">
            <v>Rua João Paulo II</v>
          </cell>
          <cell r="D382" t="str">
            <v>220</v>
          </cell>
          <cell r="E382"/>
          <cell r="F382" t="str">
            <v>Ozanan</v>
          </cell>
          <cell r="G382" t="str">
            <v>Bom Despacho</v>
          </cell>
          <cell r="H382" t="str">
            <v>MG</v>
          </cell>
          <cell r="I382" t="str">
            <v>35636168</v>
          </cell>
          <cell r="J382"/>
          <cell r="K382"/>
          <cell r="L382" t="str">
            <v>Alugado</v>
          </cell>
          <cell r="M382" t="str">
            <v>SIM</v>
          </cell>
          <cell r="N382"/>
          <cell r="O382">
            <v>213742.12</v>
          </cell>
          <cell r="P382">
            <v>213742.12</v>
          </cell>
          <cell r="Q382">
            <v>137</v>
          </cell>
          <cell r="R382" t="str">
            <v>Alugado</v>
          </cell>
          <cell r="S382" t="str">
            <v>SUDESTE</v>
          </cell>
          <cell r="T382" t="str">
            <v>AGÊNCIA</v>
          </cell>
        </row>
        <row r="383">
          <cell r="B383">
            <v>32241</v>
          </cell>
          <cell r="C383" t="str">
            <v>Rua  Cônego  Hugo</v>
          </cell>
          <cell r="D383" t="str">
            <v>99</v>
          </cell>
          <cell r="E383"/>
          <cell r="F383" t="str">
            <v>Centro</v>
          </cell>
          <cell r="G383" t="str">
            <v>Senhor do Bonfim</v>
          </cell>
          <cell r="H383" t="str">
            <v>BA</v>
          </cell>
          <cell r="I383" t="str">
            <v>48970000</v>
          </cell>
          <cell r="J383"/>
          <cell r="K383"/>
          <cell r="L383" t="str">
            <v>Alugado</v>
          </cell>
          <cell r="M383" t="str">
            <v>SIM</v>
          </cell>
          <cell r="N383"/>
          <cell r="O383">
            <v>213426.62</v>
          </cell>
          <cell r="P383">
            <v>213426.62</v>
          </cell>
          <cell r="Q383">
            <v>165</v>
          </cell>
          <cell r="R383" t="str">
            <v>Alugado</v>
          </cell>
          <cell r="S383" t="str">
            <v>NE</v>
          </cell>
          <cell r="T383" t="str">
            <v>AGÊNCIA</v>
          </cell>
        </row>
        <row r="384">
          <cell r="B384">
            <v>509</v>
          </cell>
          <cell r="C384" t="str">
            <v>AV. GETÚLIO VARGAS</v>
          </cell>
          <cell r="D384" t="str">
            <v>126</v>
          </cell>
          <cell r="E384"/>
          <cell r="F384" t="str">
            <v>CENTRO</v>
          </cell>
          <cell r="G384" t="str">
            <v>Itaporanga</v>
          </cell>
          <cell r="H384" t="str">
            <v>PB</v>
          </cell>
          <cell r="I384" t="str">
            <v>58780000</v>
          </cell>
          <cell r="J384"/>
          <cell r="K384"/>
          <cell r="L384" t="str">
            <v>Alugado</v>
          </cell>
          <cell r="M384" t="str">
            <v>SIM</v>
          </cell>
          <cell r="N384"/>
          <cell r="O384">
            <v>212688.97</v>
          </cell>
          <cell r="P384">
            <v>212688.97</v>
          </cell>
          <cell r="Q384">
            <v>200</v>
          </cell>
          <cell r="R384" t="str">
            <v>Alugado</v>
          </cell>
          <cell r="S384" t="str">
            <v>NE</v>
          </cell>
          <cell r="T384" t="str">
            <v>AGÊNCIA</v>
          </cell>
        </row>
        <row r="385">
          <cell r="B385">
            <v>34039</v>
          </cell>
          <cell r="C385" t="str">
            <v>Rua José Pinto de Barros</v>
          </cell>
          <cell r="D385" t="str">
            <v>118</v>
          </cell>
          <cell r="E385"/>
          <cell r="F385" t="str">
            <v>Centro</v>
          </cell>
          <cell r="G385" t="str">
            <v>Palmeira dos Índios</v>
          </cell>
          <cell r="H385" t="str">
            <v>AL</v>
          </cell>
          <cell r="I385" t="str">
            <v>57600310</v>
          </cell>
          <cell r="J385"/>
          <cell r="K385"/>
          <cell r="L385" t="str">
            <v>Alugado</v>
          </cell>
          <cell r="M385" t="str">
            <v>SIM</v>
          </cell>
          <cell r="N385"/>
          <cell r="O385">
            <v>212182.18</v>
          </cell>
          <cell r="P385">
            <v>212182.18</v>
          </cell>
          <cell r="Q385">
            <v>120</v>
          </cell>
          <cell r="R385" t="str">
            <v>Alugado</v>
          </cell>
          <cell r="S385" t="str">
            <v>NE</v>
          </cell>
          <cell r="T385" t="str">
            <v>AGÊNCIA</v>
          </cell>
        </row>
        <row r="386">
          <cell r="B386">
            <v>34246</v>
          </cell>
          <cell r="C386" t="str">
            <v>Rua Eixo W-2</v>
          </cell>
          <cell r="D386" t="str">
            <v>110</v>
          </cell>
          <cell r="E386"/>
          <cell r="F386" t="str">
            <v>Célio Miranda</v>
          </cell>
          <cell r="G386" t="str">
            <v>Paragominas</v>
          </cell>
          <cell r="H386" t="str">
            <v>PA</v>
          </cell>
          <cell r="I386" t="str">
            <v>68625-322</v>
          </cell>
          <cell r="J386">
            <v>93.01</v>
          </cell>
          <cell r="K386">
            <v>80.23</v>
          </cell>
          <cell r="L386" t="str">
            <v>Alugado</v>
          </cell>
          <cell r="M386" t="str">
            <v>SIM</v>
          </cell>
          <cell r="N386"/>
          <cell r="O386">
            <v>211920.72</v>
          </cell>
          <cell r="P386">
            <v>211920.72</v>
          </cell>
          <cell r="Q386">
            <v>124</v>
          </cell>
          <cell r="R386" t="str">
            <v>Alugado</v>
          </cell>
          <cell r="S386" t="str">
            <v>NORTE</v>
          </cell>
          <cell r="T386" t="str">
            <v>AGÊNCIA</v>
          </cell>
        </row>
        <row r="387">
          <cell r="B387">
            <v>31734</v>
          </cell>
          <cell r="C387" t="str">
            <v>Rua Franklin Augusto Salles</v>
          </cell>
          <cell r="D387" t="str">
            <v>805</v>
          </cell>
          <cell r="E387"/>
          <cell r="F387" t="str">
            <v>Centro</v>
          </cell>
          <cell r="G387" t="str">
            <v>Paranaíba</v>
          </cell>
          <cell r="H387" t="str">
            <v>MS</v>
          </cell>
          <cell r="I387" t="str">
            <v>79500000</v>
          </cell>
          <cell r="J387"/>
          <cell r="K387"/>
          <cell r="L387" t="str">
            <v>Alugado</v>
          </cell>
          <cell r="M387" t="str">
            <v>SIM</v>
          </cell>
          <cell r="N387"/>
          <cell r="O387">
            <v>209938.76</v>
          </cell>
          <cell r="P387">
            <v>209938.76</v>
          </cell>
          <cell r="Q387">
            <v>127</v>
          </cell>
          <cell r="R387" t="str">
            <v>Alugado</v>
          </cell>
          <cell r="S387" t="str">
            <v>CO</v>
          </cell>
          <cell r="T387" t="str">
            <v>AGÊNCIA</v>
          </cell>
        </row>
        <row r="388">
          <cell r="B388"/>
          <cell r="C388" t="str">
            <v>Rua Capitão Antonio Correa Barbosa</v>
          </cell>
          <cell r="D388">
            <v>1600</v>
          </cell>
          <cell r="E388"/>
          <cell r="F388" t="str">
            <v xml:space="preserve">Centro </v>
          </cell>
          <cell r="G388" t="str">
            <v>Piracicaba</v>
          </cell>
          <cell r="H388" t="str">
            <v>SP</v>
          </cell>
          <cell r="I388" t="str">
            <v>13400-810</v>
          </cell>
          <cell r="J388">
            <v>153.71</v>
          </cell>
          <cell r="K388">
            <v>153.71</v>
          </cell>
          <cell r="L388" t="str">
            <v>Cedido</v>
          </cell>
          <cell r="M388" t="str">
            <v>SIM</v>
          </cell>
          <cell r="N388"/>
          <cell r="O388">
            <v>209554.3</v>
          </cell>
          <cell r="P388">
            <v>209554.3</v>
          </cell>
          <cell r="Q388">
            <v>159</v>
          </cell>
          <cell r="R388" t="e">
            <v>#N/A</v>
          </cell>
          <cell r="S388" t="str">
            <v>SUDESTE</v>
          </cell>
          <cell r="T388" t="str">
            <v>AGÊNCIA</v>
          </cell>
        </row>
        <row r="389">
          <cell r="B389">
            <v>34051</v>
          </cell>
          <cell r="C389" t="str">
            <v>Totonho Freitas</v>
          </cell>
          <cell r="D389" t="str">
            <v>819</v>
          </cell>
          <cell r="E389"/>
          <cell r="F389" t="str">
            <v>Oeiras Nova</v>
          </cell>
          <cell r="G389" t="str">
            <v>Oeiras</v>
          </cell>
          <cell r="H389" t="str">
            <v>PI</v>
          </cell>
          <cell r="I389" t="str">
            <v>64500000</v>
          </cell>
          <cell r="J389"/>
          <cell r="K389"/>
          <cell r="L389" t="str">
            <v>Alugado</v>
          </cell>
          <cell r="M389" t="str">
            <v>SIM</v>
          </cell>
          <cell r="N389"/>
          <cell r="O389">
            <v>209371.67</v>
          </cell>
          <cell r="P389">
            <v>209371.67</v>
          </cell>
          <cell r="Q389">
            <v>102</v>
          </cell>
          <cell r="R389" t="str">
            <v>Alugado</v>
          </cell>
          <cell r="S389" t="str">
            <v>NE</v>
          </cell>
          <cell r="T389" t="str">
            <v>AGÊNCIA</v>
          </cell>
        </row>
        <row r="390">
          <cell r="B390">
            <v>157</v>
          </cell>
          <cell r="C390" t="str">
            <v>RUA JOÃO P. DAMASCENO,</v>
          </cell>
          <cell r="D390" t="str">
            <v>260</v>
          </cell>
          <cell r="E390"/>
          <cell r="F390" t="str">
            <v>Centro</v>
          </cell>
          <cell r="G390" t="str">
            <v>Canindé</v>
          </cell>
          <cell r="H390" t="str">
            <v>CE</v>
          </cell>
          <cell r="I390" t="str">
            <v>62700-000</v>
          </cell>
          <cell r="J390"/>
          <cell r="K390"/>
          <cell r="L390" t="str">
            <v>Cedido</v>
          </cell>
          <cell r="M390" t="str">
            <v>SIM</v>
          </cell>
          <cell r="N390"/>
          <cell r="O390">
            <v>209309.86</v>
          </cell>
          <cell r="P390">
            <v>209309.86</v>
          </cell>
          <cell r="Q390">
            <v>142</v>
          </cell>
          <cell r="R390" t="str">
            <v>Cedido</v>
          </cell>
          <cell r="S390" t="str">
            <v>NE</v>
          </cell>
          <cell r="T390" t="str">
            <v>AGÊNCIA</v>
          </cell>
        </row>
        <row r="391">
          <cell r="B391">
            <v>31671</v>
          </cell>
          <cell r="C391" t="str">
            <v>Rua Barão do Triunfo</v>
          </cell>
          <cell r="D391" t="str">
            <v>752</v>
          </cell>
          <cell r="E391" t="str">
            <v>Loja 03</v>
          </cell>
          <cell r="F391" t="str">
            <v>Centro</v>
          </cell>
          <cell r="G391" t="str">
            <v>Osório</v>
          </cell>
          <cell r="H391" t="str">
            <v>RS</v>
          </cell>
          <cell r="I391" t="str">
            <v>95520000</v>
          </cell>
          <cell r="J391"/>
          <cell r="K391"/>
          <cell r="L391" t="str">
            <v>Alugado</v>
          </cell>
          <cell r="M391" t="str">
            <v>SIM</v>
          </cell>
          <cell r="N391"/>
          <cell r="O391">
            <v>208987.13</v>
          </cell>
          <cell r="P391">
            <v>208987.13</v>
          </cell>
          <cell r="Q391">
            <v>134</v>
          </cell>
          <cell r="R391" t="str">
            <v>Alugado</v>
          </cell>
          <cell r="S391" t="str">
            <v>SUL</v>
          </cell>
          <cell r="T391" t="str">
            <v>AGÊNCIA</v>
          </cell>
        </row>
        <row r="392">
          <cell r="B392">
            <v>31923</v>
          </cell>
          <cell r="C392" t="str">
            <v>Rua da Saudade</v>
          </cell>
          <cell r="D392" t="str">
            <v>1.836</v>
          </cell>
          <cell r="E392"/>
          <cell r="F392" t="str">
            <v>Centro</v>
          </cell>
          <cell r="G392" t="str">
            <v>Nova Andradina</v>
          </cell>
          <cell r="H392" t="str">
            <v>MS</v>
          </cell>
          <cell r="I392" t="str">
            <v>79750021</v>
          </cell>
          <cell r="J392"/>
          <cell r="K392"/>
          <cell r="L392" t="str">
            <v>Alugado</v>
          </cell>
          <cell r="M392" t="str">
            <v>SIM</v>
          </cell>
          <cell r="N392"/>
          <cell r="O392">
            <v>207754.27</v>
          </cell>
          <cell r="P392">
            <v>207754.27</v>
          </cell>
          <cell r="Q392">
            <v>135</v>
          </cell>
          <cell r="R392" t="str">
            <v>Alugado</v>
          </cell>
          <cell r="S392" t="str">
            <v>CO</v>
          </cell>
          <cell r="T392" t="str">
            <v>AGÊNCIA</v>
          </cell>
        </row>
        <row r="393">
          <cell r="B393">
            <v>934</v>
          </cell>
          <cell r="C393" t="str">
            <v>Rua Sete de Setembro</v>
          </cell>
          <cell r="D393" t="str">
            <v>69</v>
          </cell>
          <cell r="E393"/>
          <cell r="F393" t="str">
            <v>Centro</v>
          </cell>
          <cell r="G393" t="str">
            <v>Guaratinguetá</v>
          </cell>
          <cell r="H393" t="str">
            <v>SP</v>
          </cell>
          <cell r="I393" t="str">
            <v>12500-330</v>
          </cell>
          <cell r="J393">
            <v>40</v>
          </cell>
          <cell r="K393">
            <v>40</v>
          </cell>
          <cell r="L393" t="str">
            <v>Cedido</v>
          </cell>
          <cell r="M393" t="str">
            <v>SIM</v>
          </cell>
          <cell r="N393"/>
          <cell r="O393">
            <v>206659.47</v>
          </cell>
          <cell r="P393">
            <v>206659.47</v>
          </cell>
          <cell r="Q393">
            <v>131</v>
          </cell>
          <cell r="R393" t="str">
            <v>Cedido</v>
          </cell>
          <cell r="S393" t="str">
            <v>SUDESTE</v>
          </cell>
          <cell r="T393" t="str">
            <v>AGÊNCIA</v>
          </cell>
        </row>
        <row r="394">
          <cell r="B394">
            <v>31656</v>
          </cell>
          <cell r="C394" t="str">
            <v>RUA DOM SERAFIM</v>
          </cell>
          <cell r="D394">
            <v>471</v>
          </cell>
          <cell r="E394"/>
          <cell r="F394" t="str">
            <v>CENTRO</v>
          </cell>
          <cell r="G394" t="str">
            <v>Araçuaí</v>
          </cell>
          <cell r="H394" t="str">
            <v>MG</v>
          </cell>
          <cell r="I394" t="str">
            <v>39600-136</v>
          </cell>
          <cell r="J394"/>
          <cell r="K394"/>
          <cell r="L394" t="str">
            <v>Cedido</v>
          </cell>
          <cell r="M394" t="str">
            <v>SIM</v>
          </cell>
          <cell r="N394"/>
          <cell r="O394">
            <v>205171.15</v>
          </cell>
          <cell r="P394">
            <v>205171.15</v>
          </cell>
          <cell r="Q394">
            <v>107</v>
          </cell>
          <cell r="R394" t="str">
            <v>Cedido</v>
          </cell>
          <cell r="S394" t="str">
            <v>SUDESTE</v>
          </cell>
          <cell r="T394" t="str">
            <v>AGÊNCIA</v>
          </cell>
        </row>
        <row r="395">
          <cell r="B395">
            <v>31880</v>
          </cell>
          <cell r="C395" t="str">
            <v xml:space="preserve">Av. Henriqueta Mendes Guerra </v>
          </cell>
          <cell r="D395">
            <v>550</v>
          </cell>
          <cell r="E395"/>
          <cell r="F395" t="str">
            <v>Centro</v>
          </cell>
          <cell r="G395" t="str">
            <v>Barueri</v>
          </cell>
          <cell r="H395" t="str">
            <v>SP</v>
          </cell>
          <cell r="I395" t="str">
            <v>17015-351</v>
          </cell>
          <cell r="J395">
            <v>100.65</v>
          </cell>
          <cell r="K395">
            <v>100.65</v>
          </cell>
          <cell r="L395" t="str">
            <v>Cedido</v>
          </cell>
          <cell r="M395" t="str">
            <v>SIM</v>
          </cell>
          <cell r="N395"/>
          <cell r="O395">
            <v>205052.26</v>
          </cell>
          <cell r="P395">
            <v>205052.26</v>
          </cell>
          <cell r="Q395">
            <v>104</v>
          </cell>
          <cell r="R395" t="str">
            <v>Cedido</v>
          </cell>
          <cell r="S395" t="str">
            <v>SUDESTE</v>
          </cell>
          <cell r="T395" t="str">
            <v>AGÊNCIA</v>
          </cell>
        </row>
        <row r="396">
          <cell r="B396"/>
          <cell r="C396" t="str">
            <v>Avenida Itu 400 Anos</v>
          </cell>
          <cell r="D396">
            <v>111</v>
          </cell>
          <cell r="E396" t="str">
            <v>sala IBGE</v>
          </cell>
          <cell r="F396" t="str">
            <v>Bairro Itu Novo - Centro</v>
          </cell>
          <cell r="G396" t="str">
            <v>Itu</v>
          </cell>
          <cell r="H396" t="str">
            <v>SP</v>
          </cell>
          <cell r="I396" t="str">
            <v>13303-500</v>
          </cell>
          <cell r="J396">
            <v>40</v>
          </cell>
          <cell r="K396">
            <v>40</v>
          </cell>
          <cell r="L396" t="str">
            <v xml:space="preserve">Cedido </v>
          </cell>
          <cell r="M396" t="str">
            <v>SIM</v>
          </cell>
          <cell r="N396"/>
          <cell r="O396">
            <v>204953.75</v>
          </cell>
          <cell r="P396">
            <v>204953.75</v>
          </cell>
          <cell r="Q396">
            <v>96</v>
          </cell>
          <cell r="R396"/>
          <cell r="S396" t="str">
            <v>SUDESTE</v>
          </cell>
          <cell r="T396" t="str">
            <v>AGÊNCIA</v>
          </cell>
        </row>
        <row r="397">
          <cell r="B397">
            <v>31662</v>
          </cell>
          <cell r="C397" t="str">
            <v>AV.PLACIDO CASTELO</v>
          </cell>
          <cell r="D397" t="str">
            <v>1536</v>
          </cell>
          <cell r="E397"/>
          <cell r="F397" t="str">
            <v>CENTRO</v>
          </cell>
          <cell r="G397" t="str">
            <v>Quixadá</v>
          </cell>
          <cell r="H397" t="str">
            <v>CE</v>
          </cell>
          <cell r="I397" t="str">
            <v>63900000</v>
          </cell>
          <cell r="J397"/>
          <cell r="K397"/>
          <cell r="L397" t="str">
            <v>Alugado</v>
          </cell>
          <cell r="M397" t="str">
            <v>SIM</v>
          </cell>
          <cell r="N397"/>
          <cell r="O397">
            <v>204554.06</v>
          </cell>
          <cell r="P397">
            <v>204554.06</v>
          </cell>
          <cell r="Q397">
            <v>128</v>
          </cell>
          <cell r="R397" t="str">
            <v>Alugado</v>
          </cell>
          <cell r="S397" t="str">
            <v>NE</v>
          </cell>
          <cell r="T397" t="str">
            <v>AGÊNCIA</v>
          </cell>
        </row>
        <row r="398">
          <cell r="B398">
            <v>156</v>
          </cell>
          <cell r="C398" t="str">
            <v>RUA TEOFILO RAMOS</v>
          </cell>
          <cell r="D398" t="str">
            <v>568</v>
          </cell>
          <cell r="E398"/>
          <cell r="F398" t="str">
            <v>CENTRO</v>
          </cell>
          <cell r="G398" t="str">
            <v>Tianguá</v>
          </cell>
          <cell r="H398" t="str">
            <v>CE</v>
          </cell>
          <cell r="I398" t="str">
            <v>62320-000</v>
          </cell>
          <cell r="J398"/>
          <cell r="K398"/>
          <cell r="L398" t="str">
            <v>Alugado</v>
          </cell>
          <cell r="M398" t="str">
            <v>SIM</v>
          </cell>
          <cell r="N398"/>
          <cell r="O398">
            <v>203908.31</v>
          </cell>
          <cell r="P398">
            <v>203908.31</v>
          </cell>
          <cell r="Q398">
            <v>116</v>
          </cell>
          <cell r="R398" t="str">
            <v>Alugado</v>
          </cell>
          <cell r="S398" t="str">
            <v>NE</v>
          </cell>
          <cell r="T398" t="str">
            <v>AGÊNCIA</v>
          </cell>
        </row>
        <row r="399">
          <cell r="B399">
            <v>32159</v>
          </cell>
          <cell r="C399" t="str">
            <v>Avenida Industrial</v>
          </cell>
          <cell r="D399" t="str">
            <v>1850</v>
          </cell>
          <cell r="E399"/>
          <cell r="F399" t="str">
            <v>Campestre</v>
          </cell>
          <cell r="G399" t="str">
            <v>Santo André</v>
          </cell>
          <cell r="H399" t="str">
            <v>SP</v>
          </cell>
          <cell r="I399" t="str">
            <v>09080501</v>
          </cell>
          <cell r="J399">
            <v>100</v>
          </cell>
          <cell r="K399">
            <v>100</v>
          </cell>
          <cell r="L399" t="str">
            <v>Cedido</v>
          </cell>
          <cell r="M399" t="str">
            <v>SIM</v>
          </cell>
          <cell r="N399"/>
          <cell r="O399">
            <v>203370.93</v>
          </cell>
          <cell r="P399">
            <v>203370.93</v>
          </cell>
          <cell r="Q399">
            <v>180</v>
          </cell>
          <cell r="R399" t="str">
            <v>Cedido</v>
          </cell>
          <cell r="S399" t="str">
            <v>SUDESTE</v>
          </cell>
          <cell r="T399" t="str">
            <v>AGÊNCIA</v>
          </cell>
        </row>
        <row r="400">
          <cell r="B400">
            <v>724</v>
          </cell>
          <cell r="C400" t="str">
            <v>Av. Salomão Carneiro de Almeida</v>
          </cell>
          <cell r="D400" t="str">
            <v>388</v>
          </cell>
          <cell r="E400" t="str">
            <v>Sala 11</v>
          </cell>
          <cell r="F400" t="str">
            <v>Centro</v>
          </cell>
          <cell r="G400" t="str">
            <v>Curitibanos</v>
          </cell>
          <cell r="H400" t="str">
            <v>SC</v>
          </cell>
          <cell r="I400" t="str">
            <v>89520000</v>
          </cell>
          <cell r="J400">
            <v>1379</v>
          </cell>
          <cell r="K400">
            <v>94.02</v>
          </cell>
          <cell r="L400" t="str">
            <v>Alugado</v>
          </cell>
          <cell r="M400" t="str">
            <v>SIM</v>
          </cell>
          <cell r="N400"/>
          <cell r="O400">
            <v>202763.16</v>
          </cell>
          <cell r="P400">
            <v>202763.16</v>
          </cell>
          <cell r="Q400">
            <v>113</v>
          </cell>
          <cell r="R400" t="str">
            <v>Alugado</v>
          </cell>
          <cell r="S400" t="str">
            <v>SUL</v>
          </cell>
          <cell r="T400" t="str">
            <v>AGÊNCIA</v>
          </cell>
        </row>
        <row r="401">
          <cell r="B401">
            <v>31653</v>
          </cell>
          <cell r="C401" t="str">
            <v>Rua Dr. Pedro Ludovico</v>
          </cell>
          <cell r="D401" t="str">
            <v>65</v>
          </cell>
          <cell r="E401"/>
          <cell r="F401" t="str">
            <v>Centro</v>
          </cell>
          <cell r="G401" t="str">
            <v>Catalão</v>
          </cell>
          <cell r="H401" t="str">
            <v>GO</v>
          </cell>
          <cell r="I401" t="str">
            <v>75701030</v>
          </cell>
          <cell r="J401"/>
          <cell r="K401"/>
          <cell r="L401" t="str">
            <v>Cedido</v>
          </cell>
          <cell r="M401" t="str">
            <v>SIM</v>
          </cell>
          <cell r="N401"/>
          <cell r="O401">
            <v>202141.77</v>
          </cell>
          <cell r="P401">
            <v>202141.77</v>
          </cell>
          <cell r="Q401">
            <v>96</v>
          </cell>
          <cell r="R401" t="str">
            <v>Cedido</v>
          </cell>
          <cell r="S401" t="str">
            <v>CO</v>
          </cell>
          <cell r="T401" t="str">
            <v>AGÊNCIA</v>
          </cell>
        </row>
        <row r="402">
          <cell r="B402">
            <v>31885</v>
          </cell>
          <cell r="C402" t="str">
            <v>Rua Eduardo Pimentel</v>
          </cell>
          <cell r="D402" t="str">
            <v>98</v>
          </cell>
          <cell r="E402" t="str">
            <v>B</v>
          </cell>
          <cell r="F402" t="str">
            <v>Arraial Dangola</v>
          </cell>
          <cell r="G402" t="str">
            <v>Paracatu</v>
          </cell>
          <cell r="H402" t="str">
            <v>MG</v>
          </cell>
          <cell r="I402" t="str">
            <v>38600050</v>
          </cell>
          <cell r="J402"/>
          <cell r="K402"/>
          <cell r="L402" t="str">
            <v>Alugado</v>
          </cell>
          <cell r="M402" t="str">
            <v>SIM</v>
          </cell>
          <cell r="N402"/>
          <cell r="O402">
            <v>201983.65</v>
          </cell>
          <cell r="P402">
            <v>201983.65</v>
          </cell>
          <cell r="Q402">
            <v>118</v>
          </cell>
          <cell r="R402" t="str">
            <v>Alugado</v>
          </cell>
          <cell r="S402" t="str">
            <v>SUDESTE</v>
          </cell>
          <cell r="T402" t="str">
            <v>AGÊNCIA</v>
          </cell>
        </row>
        <row r="403">
          <cell r="B403">
            <v>874</v>
          </cell>
          <cell r="C403" t="str">
            <v>Travessa Dom Romualdo de Seixas</v>
          </cell>
          <cell r="D403" t="str">
            <v>561</v>
          </cell>
          <cell r="E403" t="str">
            <v>B</v>
          </cell>
          <cell r="F403" t="str">
            <v>Central</v>
          </cell>
          <cell r="G403" t="str">
            <v>Cametá</v>
          </cell>
          <cell r="H403" t="str">
            <v>PA</v>
          </cell>
          <cell r="I403" t="str">
            <v>68400-000</v>
          </cell>
          <cell r="J403">
            <v>54.04</v>
          </cell>
          <cell r="K403">
            <v>34.200000000000003</v>
          </cell>
          <cell r="L403" t="str">
            <v>Alugado</v>
          </cell>
          <cell r="M403" t="str">
            <v>SIM</v>
          </cell>
          <cell r="N403"/>
          <cell r="O403">
            <v>200949.48</v>
          </cell>
          <cell r="P403">
            <v>200949.48</v>
          </cell>
          <cell r="Q403">
            <v>155</v>
          </cell>
          <cell r="R403" t="str">
            <v>Alugado</v>
          </cell>
          <cell r="S403" t="str">
            <v>NORTE</v>
          </cell>
          <cell r="T403" t="str">
            <v>AGÊNCIA</v>
          </cell>
        </row>
        <row r="404">
          <cell r="B404"/>
          <cell r="C404" t="str">
            <v>Praça dos Três Poderes</v>
          </cell>
          <cell r="D404">
            <v>8</v>
          </cell>
          <cell r="E404" t="str">
            <v>4º andar sl dos fundos</v>
          </cell>
          <cell r="F404" t="str">
            <v>Centro</v>
          </cell>
          <cell r="G404" t="str">
            <v>Jacarei</v>
          </cell>
          <cell r="H404" t="str">
            <v>SP</v>
          </cell>
          <cell r="I404" t="str">
            <v>12327-170</v>
          </cell>
          <cell r="J404">
            <v>44</v>
          </cell>
          <cell r="K404">
            <v>44</v>
          </cell>
          <cell r="L404" t="str">
            <v>Cedido</v>
          </cell>
          <cell r="M404" t="str">
            <v>SIM</v>
          </cell>
          <cell r="N404"/>
          <cell r="O404">
            <v>200889.9</v>
          </cell>
          <cell r="P404">
            <v>200889.9</v>
          </cell>
          <cell r="Q404">
            <v>79</v>
          </cell>
          <cell r="R404" t="e">
            <v>#N/A</v>
          </cell>
          <cell r="S404" t="str">
            <v>SUDESTE</v>
          </cell>
          <cell r="T404" t="str">
            <v>AGÊNCIA</v>
          </cell>
        </row>
        <row r="405">
          <cell r="B405">
            <v>31922</v>
          </cell>
          <cell r="C405" t="str">
            <v>Rua Barão do Rio Branco</v>
          </cell>
          <cell r="D405" t="str">
            <v>87</v>
          </cell>
          <cell r="E405" t="str">
            <v>ap 102</v>
          </cell>
          <cell r="F405" t="str">
            <v>Centro</v>
          </cell>
          <cell r="G405" t="str">
            <v>Guanhães</v>
          </cell>
          <cell r="H405" t="str">
            <v>MG</v>
          </cell>
          <cell r="I405" t="str">
            <v>39740000</v>
          </cell>
          <cell r="J405"/>
          <cell r="K405"/>
          <cell r="L405" t="str">
            <v>Alugado</v>
          </cell>
          <cell r="M405" t="str">
            <v>SIM</v>
          </cell>
          <cell r="N405"/>
          <cell r="O405">
            <v>200160.49</v>
          </cell>
          <cell r="P405">
            <v>200160.49</v>
          </cell>
          <cell r="Q405">
            <v>98</v>
          </cell>
          <cell r="R405" t="str">
            <v>Alugado</v>
          </cell>
          <cell r="S405" t="str">
            <v>SUDESTE</v>
          </cell>
          <cell r="T405" t="str">
            <v>AGÊNCIA</v>
          </cell>
        </row>
        <row r="406">
          <cell r="B406">
            <v>931</v>
          </cell>
          <cell r="C406" t="str">
            <v>Praça Ives de Oliveira</v>
          </cell>
          <cell r="D406" t="str">
            <v>156</v>
          </cell>
          <cell r="E406" t="str">
            <v xml:space="preserve">1° andar </v>
          </cell>
          <cell r="F406" t="str">
            <v>CENTRO</v>
          </cell>
          <cell r="G406" t="str">
            <v>Ibotirama</v>
          </cell>
          <cell r="H406" t="str">
            <v>BA</v>
          </cell>
          <cell r="I406" t="str">
            <v>47520000</v>
          </cell>
          <cell r="J406"/>
          <cell r="K406"/>
          <cell r="L406" t="str">
            <v>Cedido</v>
          </cell>
          <cell r="M406" t="str">
            <v>SIM</v>
          </cell>
          <cell r="N406"/>
          <cell r="O406">
            <v>197725.69</v>
          </cell>
          <cell r="P406">
            <v>197725.69</v>
          </cell>
          <cell r="Q406">
            <v>99</v>
          </cell>
          <cell r="R406" t="str">
            <v>Cedido</v>
          </cell>
          <cell r="S406" t="str">
            <v>NE</v>
          </cell>
          <cell r="T406" t="str">
            <v>AGÊNCIA</v>
          </cell>
        </row>
        <row r="407">
          <cell r="B407"/>
          <cell r="C407" t="str">
            <v>Rua Santa Cruz</v>
          </cell>
          <cell r="D407">
            <v>85</v>
          </cell>
          <cell r="E407"/>
          <cell r="F407" t="str">
            <v>Jardim Santa Cruz</v>
          </cell>
          <cell r="G407" t="str">
            <v>Mogi Mirim</v>
          </cell>
          <cell r="H407" t="str">
            <v>SP</v>
          </cell>
          <cell r="I407" t="str">
            <v>13800-440</v>
          </cell>
          <cell r="J407">
            <v>50</v>
          </cell>
          <cell r="K407">
            <v>50</v>
          </cell>
          <cell r="L407" t="str">
            <v>Cedido</v>
          </cell>
          <cell r="M407" t="str">
            <v>SIM</v>
          </cell>
          <cell r="N407"/>
          <cell r="O407">
            <v>197500.76</v>
          </cell>
          <cell r="P407">
            <v>197500.76</v>
          </cell>
          <cell r="Q407">
            <v>146</v>
          </cell>
          <cell r="R407" t="e">
            <v>#N/A</v>
          </cell>
          <cell r="S407" t="str">
            <v>SUDESTE</v>
          </cell>
          <cell r="T407" t="str">
            <v>AGÊNCIA</v>
          </cell>
        </row>
        <row r="408">
          <cell r="B408">
            <v>1054</v>
          </cell>
          <cell r="C408" t="str">
            <v>PRAÇA LEONARDO V PEREIRA</v>
          </cell>
          <cell r="D408" t="str">
            <v>284</v>
          </cell>
          <cell r="E408" t="str">
            <v xml:space="preserve"> Salas. 207 e 208</v>
          </cell>
          <cell r="F408" t="str">
            <v>Centro</v>
          </cell>
          <cell r="G408" t="str">
            <v>Lavras</v>
          </cell>
          <cell r="H408" t="str">
            <v>MG</v>
          </cell>
          <cell r="I408" t="str">
            <v>37200130</v>
          </cell>
          <cell r="J408"/>
          <cell r="K408"/>
          <cell r="L408" t="str">
            <v>Alugado</v>
          </cell>
          <cell r="M408" t="str">
            <v>SIM</v>
          </cell>
          <cell r="N408"/>
          <cell r="O408">
            <v>194985.33</v>
          </cell>
          <cell r="P408">
            <v>194985.33</v>
          </cell>
          <cell r="Q408">
            <v>104</v>
          </cell>
          <cell r="R408" t="str">
            <v>Alugado</v>
          </cell>
          <cell r="S408" t="str">
            <v>SUDESTE</v>
          </cell>
          <cell r="T408" t="str">
            <v>AGÊNCIA</v>
          </cell>
        </row>
        <row r="409">
          <cell r="B409">
            <v>31605</v>
          </cell>
          <cell r="C409" t="str">
            <v>Rua Francisca Senhorinha Carneiro</v>
          </cell>
          <cell r="D409" t="str">
            <v>1555</v>
          </cell>
          <cell r="E409"/>
          <cell r="F409" t="str">
            <v>Vila Municipal</v>
          </cell>
          <cell r="G409" t="str">
            <v>Pereira Barreto</v>
          </cell>
          <cell r="H409" t="str">
            <v>SP</v>
          </cell>
          <cell r="I409" t="str">
            <v>15370-000</v>
          </cell>
          <cell r="J409">
            <v>254.55</v>
          </cell>
          <cell r="K409">
            <v>132.21</v>
          </cell>
          <cell r="L409" t="str">
            <v>Cedido</v>
          </cell>
          <cell r="M409" t="str">
            <v>SIM</v>
          </cell>
          <cell r="N409"/>
          <cell r="O409">
            <v>194156.94</v>
          </cell>
          <cell r="P409">
            <v>194156.94</v>
          </cell>
          <cell r="Q409">
            <v>176</v>
          </cell>
          <cell r="R409" t="str">
            <v>Cedido</v>
          </cell>
          <cell r="S409" t="str">
            <v>SUDESTE</v>
          </cell>
          <cell r="T409" t="str">
            <v>AGÊNCIA</v>
          </cell>
        </row>
        <row r="410">
          <cell r="B410">
            <v>31434</v>
          </cell>
          <cell r="C410" t="str">
            <v>Rua Washington Luiz</v>
          </cell>
          <cell r="D410" t="str">
            <v>1764</v>
          </cell>
          <cell r="E410"/>
          <cell r="F410" t="str">
            <v>Centro</v>
          </cell>
          <cell r="G410" t="str">
            <v>Sertãozinho</v>
          </cell>
          <cell r="H410" t="str">
            <v>SP</v>
          </cell>
          <cell r="I410" t="str">
            <v>14160-720</v>
          </cell>
          <cell r="J410">
            <v>123.6</v>
          </cell>
          <cell r="K410">
            <v>294.55</v>
          </cell>
          <cell r="L410" t="str">
            <v>Cedido</v>
          </cell>
          <cell r="M410" t="str">
            <v>SIM</v>
          </cell>
          <cell r="N410"/>
          <cell r="O410">
            <v>194065.87</v>
          </cell>
          <cell r="P410">
            <v>194065.87</v>
          </cell>
          <cell r="Q410">
            <v>100</v>
          </cell>
          <cell r="R410" t="str">
            <v>Cedido</v>
          </cell>
          <cell r="S410" t="str">
            <v>SUDESTE</v>
          </cell>
          <cell r="T410" t="str">
            <v>AGÊNCIA</v>
          </cell>
        </row>
        <row r="411">
          <cell r="B411">
            <v>162</v>
          </cell>
          <cell r="C411" t="str">
            <v>Rua Fadlo Jabur</v>
          </cell>
          <cell r="D411" t="str">
            <v>95</v>
          </cell>
          <cell r="E411" t="str">
            <v>salas 07 e 08</v>
          </cell>
          <cell r="F411" t="str">
            <v>Centro</v>
          </cell>
          <cell r="G411" t="str">
            <v>Assis</v>
          </cell>
          <cell r="H411" t="str">
            <v>SP</v>
          </cell>
          <cell r="I411" t="str">
            <v>19800-045</v>
          </cell>
          <cell r="J411">
            <v>102.11</v>
          </cell>
          <cell r="K411">
            <v>102.11</v>
          </cell>
          <cell r="L411" t="str">
            <v>Cedido</v>
          </cell>
          <cell r="M411" t="str">
            <v>SIM</v>
          </cell>
          <cell r="N411"/>
          <cell r="O411">
            <v>193930.09</v>
          </cell>
          <cell r="P411">
            <v>193930.09</v>
          </cell>
          <cell r="Q411">
            <v>97</v>
          </cell>
          <cell r="R411" t="str">
            <v>Cedido</v>
          </cell>
          <cell r="S411" t="str">
            <v>SUDESTE</v>
          </cell>
          <cell r="T411" t="str">
            <v>AGÊNCIA</v>
          </cell>
        </row>
        <row r="412">
          <cell r="B412"/>
          <cell r="C412" t="str">
            <v>Rua Dr. Celestino</v>
          </cell>
          <cell r="D412">
            <v>1620</v>
          </cell>
          <cell r="E412"/>
          <cell r="F412" t="str">
            <v>Vila Carnevari</v>
          </cell>
          <cell r="G412" t="str">
            <v>Cruzeiro</v>
          </cell>
          <cell r="H412" t="str">
            <v>SP</v>
          </cell>
          <cell r="I412" t="str">
            <v>12710-260</v>
          </cell>
          <cell r="J412">
            <v>35</v>
          </cell>
          <cell r="K412">
            <v>35</v>
          </cell>
          <cell r="L412" t="str">
            <v xml:space="preserve">Cedido </v>
          </cell>
          <cell r="M412" t="str">
            <v>SIM</v>
          </cell>
          <cell r="N412"/>
          <cell r="O412">
            <v>193362.36</v>
          </cell>
          <cell r="P412">
            <v>193362.36</v>
          </cell>
          <cell r="Q412">
            <v>132</v>
          </cell>
          <cell r="R412" t="e">
            <v>#N/A</v>
          </cell>
          <cell r="S412" t="str">
            <v>SUDESTE</v>
          </cell>
          <cell r="T412" t="str">
            <v>AGÊNCIA</v>
          </cell>
        </row>
        <row r="413">
          <cell r="B413">
            <v>730</v>
          </cell>
          <cell r="C413" t="str">
            <v>Rua Escritor Humberto Campos</v>
          </cell>
          <cell r="D413" t="str">
            <v>113</v>
          </cell>
          <cell r="E413" t="str">
            <v>A</v>
          </cell>
          <cell r="F413" t="str">
            <v>Centro</v>
          </cell>
          <cell r="G413" t="str">
            <v>Pedro Leopoldo</v>
          </cell>
          <cell r="H413" t="str">
            <v>MG</v>
          </cell>
          <cell r="I413" t="str">
            <v>33250150</v>
          </cell>
          <cell r="J413"/>
          <cell r="K413"/>
          <cell r="L413" t="str">
            <v>Cedido</v>
          </cell>
          <cell r="M413" t="str">
            <v>SIM</v>
          </cell>
          <cell r="N413"/>
          <cell r="O413">
            <v>192202.15</v>
          </cell>
          <cell r="P413">
            <v>192202.15</v>
          </cell>
          <cell r="Q413">
            <v>126</v>
          </cell>
          <cell r="R413" t="str">
            <v>Cedido</v>
          </cell>
          <cell r="S413" t="str">
            <v>SUDESTE</v>
          </cell>
          <cell r="T413" t="str">
            <v>AGÊNCIA</v>
          </cell>
        </row>
        <row r="414">
          <cell r="B414">
            <v>31766</v>
          </cell>
          <cell r="C414" t="str">
            <v>Rua Romildo Cervelatti</v>
          </cell>
          <cell r="D414" t="str">
            <v>355</v>
          </cell>
          <cell r="E414"/>
          <cell r="F414" t="str">
            <v>Jardim Pérola</v>
          </cell>
          <cell r="G414" t="str">
            <v>Birigui</v>
          </cell>
          <cell r="H414" t="str">
            <v>SP</v>
          </cell>
          <cell r="I414" t="str">
            <v>16200251</v>
          </cell>
          <cell r="J414">
            <v>175.67</v>
          </cell>
          <cell r="K414">
            <v>135.36000000000001</v>
          </cell>
          <cell r="L414" t="str">
            <v>Alugado</v>
          </cell>
          <cell r="M414" t="str">
            <v>SIM</v>
          </cell>
          <cell r="N414"/>
          <cell r="O414">
            <v>192037.37</v>
          </cell>
          <cell r="P414">
            <v>192037.37</v>
          </cell>
          <cell r="Q414">
            <v>93</v>
          </cell>
          <cell r="R414" t="str">
            <v>Alugado</v>
          </cell>
          <cell r="S414" t="str">
            <v>SUDESTE</v>
          </cell>
          <cell r="T414" t="str">
            <v>AGÊNCIA</v>
          </cell>
        </row>
        <row r="415">
          <cell r="B415">
            <v>31466</v>
          </cell>
          <cell r="C415" t="str">
            <v>Rua José Peres</v>
          </cell>
          <cell r="D415" t="str">
            <v>372</v>
          </cell>
          <cell r="E415"/>
          <cell r="F415" t="str">
            <v>Centro</v>
          </cell>
          <cell r="G415" t="str">
            <v>Leopoldina</v>
          </cell>
          <cell r="H415" t="str">
            <v>MG</v>
          </cell>
          <cell r="I415" t="str">
            <v>36700-001</v>
          </cell>
          <cell r="J415"/>
          <cell r="K415"/>
          <cell r="L415" t="str">
            <v>Cedido</v>
          </cell>
          <cell r="M415" t="str">
            <v>SIM</v>
          </cell>
          <cell r="N415"/>
          <cell r="O415">
            <v>191209.98</v>
          </cell>
          <cell r="P415">
            <v>191209.98</v>
          </cell>
          <cell r="Q415">
            <v>181</v>
          </cell>
          <cell r="R415" t="str">
            <v>Cedido</v>
          </cell>
          <cell r="S415" t="str">
            <v>SUDESTE</v>
          </cell>
          <cell r="T415" t="str">
            <v>AGÊNCIA</v>
          </cell>
        </row>
        <row r="416">
          <cell r="B416">
            <v>697</v>
          </cell>
          <cell r="C416" t="str">
            <v>RUA ANTONIO ANDRE DA SILVA</v>
          </cell>
          <cell r="D416" t="str">
            <v>16</v>
          </cell>
          <cell r="E416"/>
          <cell r="F416" t="str">
            <v>CENTRO</v>
          </cell>
          <cell r="G416" t="str">
            <v>Guarabira</v>
          </cell>
          <cell r="H416" t="str">
            <v>PB</v>
          </cell>
          <cell r="I416" t="str">
            <v>58200000</v>
          </cell>
          <cell r="J416"/>
          <cell r="K416"/>
          <cell r="L416" t="str">
            <v>Cedido</v>
          </cell>
          <cell r="M416" t="str">
            <v>SIM</v>
          </cell>
          <cell r="N416"/>
          <cell r="O416">
            <v>190392.28</v>
          </cell>
          <cell r="P416">
            <v>190392.28</v>
          </cell>
          <cell r="Q416">
            <v>145</v>
          </cell>
          <cell r="R416" t="str">
            <v>Cedido</v>
          </cell>
          <cell r="S416" t="str">
            <v>NE</v>
          </cell>
          <cell r="T416" t="str">
            <v>AGÊNCIA</v>
          </cell>
        </row>
        <row r="417">
          <cell r="B417">
            <v>32229</v>
          </cell>
          <cell r="C417" t="str">
            <v>Avenida Presidente Dutra</v>
          </cell>
          <cell r="D417" t="str">
            <v>359</v>
          </cell>
          <cell r="E417" t="str">
            <v>2º Andar</v>
          </cell>
          <cell r="F417" t="str">
            <v>Centro</v>
          </cell>
          <cell r="G417" t="str">
            <v>São Francisco</v>
          </cell>
          <cell r="H417" t="str">
            <v>MG</v>
          </cell>
          <cell r="I417" t="str">
            <v>39300000</v>
          </cell>
          <cell r="J417"/>
          <cell r="K417"/>
          <cell r="L417" t="str">
            <v>Cedido</v>
          </cell>
          <cell r="M417" t="str">
            <v>SIM</v>
          </cell>
          <cell r="N417"/>
          <cell r="O417">
            <v>190307.26</v>
          </cell>
          <cell r="P417">
            <v>190307.26</v>
          </cell>
          <cell r="Q417">
            <v>93</v>
          </cell>
          <cell r="R417" t="str">
            <v>Cedido</v>
          </cell>
          <cell r="S417" t="str">
            <v>SUDESTE</v>
          </cell>
          <cell r="T417" t="str">
            <v>AGÊNCIA</v>
          </cell>
        </row>
        <row r="418">
          <cell r="B418">
            <v>705</v>
          </cell>
          <cell r="C418" t="str">
            <v>Rua Professor Augusto</v>
          </cell>
          <cell r="D418" t="str">
            <v>113</v>
          </cell>
          <cell r="E418" t="str">
            <v>Esq. com a 7 de Set.</v>
          </cell>
          <cell r="F418" t="str">
            <v>Riozinho</v>
          </cell>
          <cell r="G418" t="str">
            <v>Bragança</v>
          </cell>
          <cell r="H418" t="str">
            <v>PA</v>
          </cell>
          <cell r="I418" t="str">
            <v>68600-000</v>
          </cell>
          <cell r="J418">
            <v>73.150000000000006</v>
          </cell>
          <cell r="K418">
            <v>45.2</v>
          </cell>
          <cell r="L418" t="str">
            <v>Alugado</v>
          </cell>
          <cell r="M418" t="str">
            <v>SIM</v>
          </cell>
          <cell r="N418"/>
          <cell r="O418">
            <v>189830.39</v>
          </cell>
          <cell r="P418">
            <v>189830.39</v>
          </cell>
          <cell r="Q418">
            <v>114</v>
          </cell>
          <cell r="R418" t="str">
            <v>Alugado</v>
          </cell>
          <cell r="S418" t="str">
            <v>NORTE</v>
          </cell>
          <cell r="T418" t="str">
            <v>AGÊNCIA</v>
          </cell>
        </row>
        <row r="419">
          <cell r="B419">
            <v>32275</v>
          </cell>
          <cell r="C419" t="str">
            <v>Rua Domingos de Moraes</v>
          </cell>
          <cell r="D419" t="str">
            <v>215</v>
          </cell>
          <cell r="E419"/>
          <cell r="F419" t="str">
            <v>Jardim Bela Daria</v>
          </cell>
          <cell r="G419" t="str">
            <v>Presidente Prudente</v>
          </cell>
          <cell r="H419" t="str">
            <v>SP</v>
          </cell>
          <cell r="I419" t="str">
            <v>19013180</v>
          </cell>
          <cell r="J419">
            <v>308</v>
          </cell>
          <cell r="K419">
            <v>77.48</v>
          </cell>
          <cell r="L419" t="str">
            <v>Alugado</v>
          </cell>
          <cell r="M419" t="str">
            <v>SIM</v>
          </cell>
          <cell r="N419"/>
          <cell r="O419">
            <v>188299.51999999999</v>
          </cell>
          <cell r="P419">
            <v>188299.51999999999</v>
          </cell>
          <cell r="Q419">
            <v>188</v>
          </cell>
          <cell r="R419" t="str">
            <v>Alugado</v>
          </cell>
          <cell r="S419" t="str">
            <v>SUDESTE</v>
          </cell>
          <cell r="T419" t="str">
            <v>AGÊNCIA</v>
          </cell>
        </row>
        <row r="420">
          <cell r="B420">
            <v>31604</v>
          </cell>
          <cell r="C420" t="str">
            <v>Rua XV de Novembro</v>
          </cell>
          <cell r="D420" t="str">
            <v>69</v>
          </cell>
          <cell r="E420" t="str">
            <v>1º and - fundos</v>
          </cell>
          <cell r="F420" t="str">
            <v>Centro</v>
          </cell>
          <cell r="G420" t="str">
            <v>Itararé</v>
          </cell>
          <cell r="H420" t="str">
            <v>SP</v>
          </cell>
          <cell r="I420" t="str">
            <v>18460-007</v>
          </cell>
          <cell r="J420">
            <v>92.5</v>
          </cell>
          <cell r="K420">
            <v>92.5</v>
          </cell>
          <cell r="L420" t="str">
            <v>Cedido</v>
          </cell>
          <cell r="M420" t="str">
            <v>SIM</v>
          </cell>
          <cell r="N420"/>
          <cell r="O420">
            <v>188105.51</v>
          </cell>
          <cell r="P420">
            <v>188105.51</v>
          </cell>
          <cell r="Q420">
            <v>69</v>
          </cell>
          <cell r="R420" t="str">
            <v>Cedido</v>
          </cell>
          <cell r="S420" t="str">
            <v>SUDESTE</v>
          </cell>
          <cell r="T420" t="str">
            <v>AGÊNCIA</v>
          </cell>
        </row>
        <row r="421">
          <cell r="B421">
            <v>32145</v>
          </cell>
          <cell r="C421" t="str">
            <v>Rua Benjamin Constant</v>
          </cell>
          <cell r="D421" t="str">
            <v>148</v>
          </cell>
          <cell r="E421"/>
          <cell r="F421" t="str">
            <v>Centro</v>
          </cell>
          <cell r="G421" t="str">
            <v>Valença</v>
          </cell>
          <cell r="H421" t="str">
            <v>BA</v>
          </cell>
          <cell r="I421" t="str">
            <v>45400000</v>
          </cell>
          <cell r="J421"/>
          <cell r="K421"/>
          <cell r="L421" t="str">
            <v>Alugado</v>
          </cell>
          <cell r="M421" t="str">
            <v>SIM</v>
          </cell>
          <cell r="N421"/>
          <cell r="O421">
            <v>187069.64</v>
          </cell>
          <cell r="P421">
            <v>187069.64</v>
          </cell>
          <cell r="Q421">
            <v>75</v>
          </cell>
          <cell r="R421" t="str">
            <v>Alugado</v>
          </cell>
          <cell r="S421" t="str">
            <v>NE</v>
          </cell>
          <cell r="T421" t="str">
            <v>AGÊNCIA</v>
          </cell>
        </row>
        <row r="422">
          <cell r="B422"/>
          <cell r="C422" t="str">
            <v>Rua Dr. Deodato Wertheimer</v>
          </cell>
          <cell r="D422">
            <v>147</v>
          </cell>
          <cell r="E422" t="str">
            <v>2º andar</v>
          </cell>
          <cell r="F422" t="str">
            <v>Vila Braz Cubas</v>
          </cell>
          <cell r="G422" t="str">
            <v>Mogi das Cruzes</v>
          </cell>
          <cell r="H422" t="str">
            <v>SP</v>
          </cell>
          <cell r="I422" t="str">
            <v>08740-270</v>
          </cell>
          <cell r="J422">
            <v>32.9</v>
          </cell>
          <cell r="K422">
            <v>32.9</v>
          </cell>
          <cell r="L422" t="str">
            <v>Cedido</v>
          </cell>
          <cell r="M422" t="str">
            <v>SIM</v>
          </cell>
          <cell r="N422"/>
          <cell r="O422">
            <v>186920.44</v>
          </cell>
          <cell r="P422">
            <v>186920.44</v>
          </cell>
          <cell r="Q422">
            <v>69</v>
          </cell>
          <cell r="R422" t="e">
            <v>#N/A</v>
          </cell>
          <cell r="S422" t="str">
            <v>SUDESTE</v>
          </cell>
          <cell r="T422" t="str">
            <v>AGÊNCIA</v>
          </cell>
        </row>
        <row r="423">
          <cell r="B423">
            <v>1035</v>
          </cell>
          <cell r="C423" t="str">
            <v>Avenida Ruy Barbosa</v>
          </cell>
          <cell r="D423" t="str">
            <v>258</v>
          </cell>
          <cell r="E423" t="str">
            <v>Térreo</v>
          </cell>
          <cell r="F423" t="str">
            <v>Centro</v>
          </cell>
          <cell r="G423" t="str">
            <v>Eunápolis</v>
          </cell>
          <cell r="H423" t="str">
            <v>BA</v>
          </cell>
          <cell r="I423" t="str">
            <v>45820280</v>
          </cell>
          <cell r="J423"/>
          <cell r="K423"/>
          <cell r="L423" t="str">
            <v>Alugado</v>
          </cell>
          <cell r="M423" t="str">
            <v>SIM</v>
          </cell>
          <cell r="N423"/>
          <cell r="O423">
            <v>186651.07</v>
          </cell>
          <cell r="P423">
            <v>186651.07</v>
          </cell>
          <cell r="Q423">
            <v>69</v>
          </cell>
          <cell r="R423" t="str">
            <v>Alugado</v>
          </cell>
          <cell r="S423" t="str">
            <v>NE</v>
          </cell>
          <cell r="T423" t="str">
            <v>AGÊNCIA</v>
          </cell>
        </row>
        <row r="424">
          <cell r="B424">
            <v>32147</v>
          </cell>
          <cell r="C424" t="str">
            <v>Rua da Glória</v>
          </cell>
          <cell r="D424" t="str">
            <v>385</v>
          </cell>
          <cell r="E424"/>
          <cell r="F424" t="str">
            <v>Centro</v>
          </cell>
          <cell r="G424" t="str">
            <v>Diamantina</v>
          </cell>
          <cell r="H424" t="str">
            <v>MG</v>
          </cell>
          <cell r="I424" t="str">
            <v>39100000</v>
          </cell>
          <cell r="J424"/>
          <cell r="K424"/>
          <cell r="L424" t="str">
            <v>Cedido</v>
          </cell>
          <cell r="M424" t="str">
            <v>SIM</v>
          </cell>
          <cell r="N424"/>
          <cell r="O424">
            <v>185612.52</v>
          </cell>
          <cell r="P424">
            <v>185612.52</v>
          </cell>
          <cell r="Q424">
            <v>95</v>
          </cell>
          <cell r="R424" t="str">
            <v>Cedido</v>
          </cell>
          <cell r="S424" t="str">
            <v>SUDESTE</v>
          </cell>
          <cell r="T424" t="str">
            <v>AGÊNCIA</v>
          </cell>
        </row>
        <row r="425">
          <cell r="B425">
            <v>34269</v>
          </cell>
          <cell r="C425" t="str">
            <v>Rua Augusto Severo</v>
          </cell>
          <cell r="D425">
            <v>7</v>
          </cell>
          <cell r="E425" t="str">
            <v xml:space="preserve">Salão B </v>
          </cell>
          <cell r="F425" t="str">
            <v xml:space="preserve">Centro </v>
          </cell>
          <cell r="G425" t="str">
            <v>Santos</v>
          </cell>
          <cell r="H425" t="str">
            <v>SP</v>
          </cell>
          <cell r="I425" t="str">
            <v>11010-050</v>
          </cell>
          <cell r="J425">
            <v>450</v>
          </cell>
          <cell r="K425">
            <v>194.18</v>
          </cell>
          <cell r="L425" t="str">
            <v>Cedido</v>
          </cell>
          <cell r="M425" t="str">
            <v>SIM</v>
          </cell>
          <cell r="N425"/>
          <cell r="O425">
            <v>185412.55</v>
          </cell>
          <cell r="P425">
            <v>185412.55</v>
          </cell>
          <cell r="Q425">
            <v>134</v>
          </cell>
          <cell r="R425" t="str">
            <v>Cedido</v>
          </cell>
          <cell r="S425" t="str">
            <v>SUDESTE</v>
          </cell>
          <cell r="T425" t="str">
            <v>AGÊNCIA</v>
          </cell>
        </row>
        <row r="426">
          <cell r="B426">
            <v>31634</v>
          </cell>
          <cell r="C426" t="str">
            <v>Rua Luiz Fumagalli</v>
          </cell>
          <cell r="D426" t="str">
            <v>1070</v>
          </cell>
          <cell r="E426"/>
          <cell r="F426" t="str">
            <v>Jardim América</v>
          </cell>
          <cell r="G426" t="str">
            <v>São Joaquim da Barra</v>
          </cell>
          <cell r="H426" t="str">
            <v>SP</v>
          </cell>
          <cell r="I426" t="str">
            <v>14600-000</v>
          </cell>
          <cell r="J426">
            <v>40</v>
          </cell>
          <cell r="K426">
            <v>40</v>
          </cell>
          <cell r="L426" t="str">
            <v>Cedido</v>
          </cell>
          <cell r="M426" t="str">
            <v>SIM</v>
          </cell>
          <cell r="N426"/>
          <cell r="O426">
            <v>185220.07</v>
          </cell>
          <cell r="P426">
            <v>185220.07</v>
          </cell>
          <cell r="Q426">
            <v>94</v>
          </cell>
          <cell r="R426" t="str">
            <v>Cedido</v>
          </cell>
          <cell r="S426" t="str">
            <v>SUDESTE</v>
          </cell>
          <cell r="T426" t="str">
            <v>AGÊNCIA</v>
          </cell>
        </row>
        <row r="427">
          <cell r="B427">
            <v>34224</v>
          </cell>
          <cell r="C427" t="str">
            <v>Travessa Carlos Teixeira</v>
          </cell>
          <cell r="D427" t="str">
            <v>SN</v>
          </cell>
          <cell r="E427"/>
          <cell r="F427" t="str">
            <v>Fortaleza</v>
          </cell>
          <cell r="G427" t="str">
            <v>São Gabriel da Cachoeira</v>
          </cell>
          <cell r="H427" t="str">
            <v>AM</v>
          </cell>
          <cell r="I427" t="str">
            <v>679750-000</v>
          </cell>
          <cell r="J427"/>
          <cell r="K427"/>
          <cell r="L427" t="str">
            <v>Cedido</v>
          </cell>
          <cell r="M427" t="str">
            <v>SIM</v>
          </cell>
          <cell r="N427"/>
          <cell r="O427">
            <v>185197.37</v>
          </cell>
          <cell r="P427">
            <v>185197.37</v>
          </cell>
          <cell r="Q427">
            <v>51</v>
          </cell>
          <cell r="R427" t="str">
            <v>Cedido</v>
          </cell>
          <cell r="S427" t="str">
            <v>NORTE</v>
          </cell>
          <cell r="T427" t="str">
            <v>AGÊNCIA</v>
          </cell>
        </row>
        <row r="428">
          <cell r="B428">
            <v>272</v>
          </cell>
          <cell r="C428" t="str">
            <v>Rua Joaquim Carlos dos Santos</v>
          </cell>
          <cell r="D428" t="str">
            <v>162</v>
          </cell>
          <cell r="E428"/>
          <cell r="F428" t="str">
            <v>CIDADE JARDIM</v>
          </cell>
          <cell r="G428" t="str">
            <v>Patrocínio</v>
          </cell>
          <cell r="H428" t="str">
            <v>MG</v>
          </cell>
          <cell r="I428" t="str">
            <v>38740-000</v>
          </cell>
          <cell r="J428"/>
          <cell r="K428"/>
          <cell r="L428" t="str">
            <v>Cedido</v>
          </cell>
          <cell r="M428" t="str">
            <v>SIM</v>
          </cell>
          <cell r="N428"/>
          <cell r="O428">
            <v>184721.89</v>
          </cell>
          <cell r="P428">
            <v>184721.89</v>
          </cell>
          <cell r="Q428">
            <v>110</v>
          </cell>
          <cell r="R428" t="str">
            <v>Cedido</v>
          </cell>
          <cell r="S428" t="str">
            <v>SUDESTE</v>
          </cell>
          <cell r="T428" t="str">
            <v>AGÊNCIA</v>
          </cell>
        </row>
        <row r="429">
          <cell r="B429">
            <v>31527</v>
          </cell>
          <cell r="C429" t="str">
            <v>RUA CORONEL CATÃO</v>
          </cell>
          <cell r="D429" t="str">
            <v>sn</v>
          </cell>
          <cell r="E429"/>
          <cell r="F429" t="str">
            <v>CENTRO</v>
          </cell>
          <cell r="G429" t="str">
            <v>Itapecuru Mirim</v>
          </cell>
          <cell r="H429" t="str">
            <v>MA</v>
          </cell>
          <cell r="I429" t="str">
            <v>65485000</v>
          </cell>
          <cell r="J429"/>
          <cell r="K429"/>
          <cell r="L429" t="str">
            <v>Próprio</v>
          </cell>
          <cell r="M429" t="str">
            <v>SIM</v>
          </cell>
          <cell r="N429">
            <v>184536.46</v>
          </cell>
          <cell r="O429"/>
          <cell r="P429">
            <v>184536.46</v>
          </cell>
          <cell r="Q429"/>
          <cell r="R429" t="str">
            <v>Próprio</v>
          </cell>
          <cell r="S429" t="str">
            <v>NE</v>
          </cell>
          <cell r="T429" t="str">
            <v>Próprio</v>
          </cell>
        </row>
        <row r="430">
          <cell r="B430">
            <v>33046</v>
          </cell>
          <cell r="C430" t="str">
            <v>Rua Tomaz Silveira</v>
          </cell>
          <cell r="D430" t="str">
            <v>193</v>
          </cell>
          <cell r="E430"/>
          <cell r="F430" t="str">
            <v>Centro</v>
          </cell>
          <cell r="G430" t="str">
            <v>Currais Novos</v>
          </cell>
          <cell r="H430" t="str">
            <v>RN</v>
          </cell>
          <cell r="I430" t="str">
            <v>59380000</v>
          </cell>
          <cell r="J430">
            <v>986.67</v>
          </cell>
          <cell r="K430">
            <v>271.70999999999998</v>
          </cell>
          <cell r="L430" t="str">
            <v>Cedido</v>
          </cell>
          <cell r="M430" t="str">
            <v>SIM</v>
          </cell>
          <cell r="N430"/>
          <cell r="O430">
            <v>183838.27</v>
          </cell>
          <cell r="P430">
            <v>183838.27</v>
          </cell>
          <cell r="Q430">
            <v>120</v>
          </cell>
          <cell r="R430" t="str">
            <v>Cedido</v>
          </cell>
          <cell r="S430" t="str">
            <v>NE</v>
          </cell>
          <cell r="T430" t="str">
            <v>AGÊNCIA</v>
          </cell>
        </row>
        <row r="431">
          <cell r="B431">
            <v>33046</v>
          </cell>
          <cell r="C431" t="str">
            <v>Rua Tomaz Silveira</v>
          </cell>
          <cell r="D431" t="str">
            <v>193</v>
          </cell>
          <cell r="E431"/>
          <cell r="F431" t="str">
            <v>Centro</v>
          </cell>
          <cell r="G431" t="str">
            <v>Currais Novos</v>
          </cell>
          <cell r="H431" t="str">
            <v>RN</v>
          </cell>
          <cell r="I431" t="str">
            <v>59380000</v>
          </cell>
          <cell r="J431"/>
          <cell r="K431"/>
          <cell r="L431" t="str">
            <v>Cedido</v>
          </cell>
          <cell r="M431" t="str">
            <v>SIM</v>
          </cell>
          <cell r="N431"/>
          <cell r="O431">
            <v>183838.27</v>
          </cell>
          <cell r="P431">
            <v>183838.27</v>
          </cell>
          <cell r="Q431">
            <v>120</v>
          </cell>
          <cell r="R431" t="str">
            <v>Cedido</v>
          </cell>
          <cell r="S431" t="str">
            <v>NE</v>
          </cell>
          <cell r="T431" t="str">
            <v>AGÊNCIA</v>
          </cell>
        </row>
        <row r="432">
          <cell r="B432">
            <v>32235</v>
          </cell>
          <cell r="C432" t="str">
            <v>Av. Anália Nascimento</v>
          </cell>
          <cell r="D432" t="str">
            <v>63</v>
          </cell>
          <cell r="E432" t="str">
            <v>Térreo</v>
          </cell>
          <cell r="F432" t="str">
            <v>Centro</v>
          </cell>
          <cell r="G432" t="str">
            <v>Santa Rita de Cássia</v>
          </cell>
          <cell r="H432" t="str">
            <v>BA</v>
          </cell>
          <cell r="I432" t="str">
            <v>47150000</v>
          </cell>
          <cell r="J432"/>
          <cell r="K432"/>
          <cell r="L432" t="str">
            <v>Alugado</v>
          </cell>
          <cell r="M432" t="str">
            <v>SIM</v>
          </cell>
          <cell r="N432"/>
          <cell r="O432">
            <v>182666.42</v>
          </cell>
          <cell r="P432">
            <v>182666.42</v>
          </cell>
          <cell r="Q432">
            <v>70</v>
          </cell>
          <cell r="R432" t="str">
            <v>Alugado</v>
          </cell>
          <cell r="S432" t="str">
            <v>NE</v>
          </cell>
          <cell r="T432" t="str">
            <v>AGÊNCIA</v>
          </cell>
        </row>
        <row r="433">
          <cell r="B433">
            <v>31782</v>
          </cell>
          <cell r="C433" t="str">
            <v>Rua Dom Pedro I</v>
          </cell>
          <cell r="D433" t="str">
            <v>24</v>
          </cell>
          <cell r="E433" t="str">
            <v>Térreo</v>
          </cell>
          <cell r="F433" t="str">
            <v>Vila Tóide</v>
          </cell>
          <cell r="G433" t="str">
            <v>Conceição do Coité</v>
          </cell>
          <cell r="H433" t="str">
            <v>BA</v>
          </cell>
          <cell r="I433" t="str">
            <v>48730000</v>
          </cell>
          <cell r="J433"/>
          <cell r="K433"/>
          <cell r="L433" t="str">
            <v>Alugado</v>
          </cell>
          <cell r="M433" t="str">
            <v>SIM</v>
          </cell>
          <cell r="N433"/>
          <cell r="O433">
            <v>182540.48</v>
          </cell>
          <cell r="P433">
            <v>182540.48</v>
          </cell>
          <cell r="Q433">
            <v>155</v>
          </cell>
          <cell r="R433" t="str">
            <v>Alugado</v>
          </cell>
          <cell r="S433" t="str">
            <v>NE</v>
          </cell>
          <cell r="T433" t="str">
            <v>AGÊNCIA</v>
          </cell>
        </row>
        <row r="434">
          <cell r="B434">
            <v>1156</v>
          </cell>
          <cell r="C434" t="str">
            <v>Praça Santa Tereza</v>
          </cell>
          <cell r="D434" t="str">
            <v>263</v>
          </cell>
          <cell r="E434"/>
          <cell r="F434" t="str">
            <v>Centro</v>
          </cell>
          <cell r="G434" t="str">
            <v>Tefé</v>
          </cell>
          <cell r="H434" t="str">
            <v>AM</v>
          </cell>
          <cell r="I434" t="str">
            <v>69470-000</v>
          </cell>
          <cell r="J434"/>
          <cell r="K434"/>
          <cell r="L434" t="str">
            <v>Cedido</v>
          </cell>
          <cell r="M434" t="str">
            <v>SIM</v>
          </cell>
          <cell r="N434"/>
          <cell r="O434">
            <v>179997.21</v>
          </cell>
          <cell r="P434">
            <v>179997.21</v>
          </cell>
          <cell r="Q434">
            <v>94</v>
          </cell>
          <cell r="R434" t="str">
            <v>Cedido</v>
          </cell>
          <cell r="S434" t="str">
            <v>NORTE</v>
          </cell>
          <cell r="T434" t="str">
            <v>AGÊNCIA</v>
          </cell>
        </row>
        <row r="435">
          <cell r="B435">
            <v>31768</v>
          </cell>
          <cell r="C435" t="str">
            <v>Travessa Belo Horizonte</v>
          </cell>
          <cell r="D435" t="str">
            <v>39</v>
          </cell>
          <cell r="E435" t="str">
            <v>aptº 202</v>
          </cell>
          <cell r="F435" t="str">
            <v>Belo Horizonte</v>
          </cell>
          <cell r="G435" t="str">
            <v>Passos</v>
          </cell>
          <cell r="H435" t="str">
            <v>MG</v>
          </cell>
          <cell r="I435" t="str">
            <v>37900-022</v>
          </cell>
          <cell r="J435"/>
          <cell r="K435"/>
          <cell r="L435" t="str">
            <v>Cedido</v>
          </cell>
          <cell r="M435" t="str">
            <v>SIM</v>
          </cell>
          <cell r="N435"/>
          <cell r="O435">
            <v>179977.53</v>
          </cell>
          <cell r="P435">
            <v>179977.53</v>
          </cell>
          <cell r="Q435">
            <v>149</v>
          </cell>
          <cell r="R435" t="str">
            <v>Cedido</v>
          </cell>
          <cell r="S435" t="str">
            <v>SUDESTE</v>
          </cell>
          <cell r="T435" t="str">
            <v>AGÊNCIA</v>
          </cell>
        </row>
        <row r="436">
          <cell r="B436">
            <v>34262</v>
          </cell>
          <cell r="C436" t="str">
            <v>Rua João Oliveira Lima</v>
          </cell>
          <cell r="D436" t="str">
            <v>S/N</v>
          </cell>
          <cell r="E436" t="str">
            <v>Loteamento Elvira An</v>
          </cell>
          <cell r="F436" t="str">
            <v>Centro</v>
          </cell>
          <cell r="G436" t="str">
            <v>Jeremoabo</v>
          </cell>
          <cell r="H436" t="str">
            <v>BA</v>
          </cell>
          <cell r="I436" t="str">
            <v>48540000</v>
          </cell>
          <cell r="J436"/>
          <cell r="K436"/>
          <cell r="L436" t="str">
            <v>Alugado</v>
          </cell>
          <cell r="M436" t="str">
            <v>SIM</v>
          </cell>
          <cell r="N436"/>
          <cell r="O436">
            <v>179782.36</v>
          </cell>
          <cell r="P436">
            <v>179782.36</v>
          </cell>
          <cell r="Q436">
            <v>58</v>
          </cell>
          <cell r="R436" t="str">
            <v>Alugado</v>
          </cell>
          <cell r="S436" t="str">
            <v>NE</v>
          </cell>
          <cell r="T436" t="str">
            <v>AGÊNCIA</v>
          </cell>
        </row>
        <row r="437">
          <cell r="B437">
            <v>34226</v>
          </cell>
          <cell r="C437" t="str">
            <v>Avenida Presidente Juscelino Kubitschek</v>
          </cell>
          <cell r="D437" t="str">
            <v>631</v>
          </cell>
          <cell r="E437" t="str">
            <v>sala 102</v>
          </cell>
          <cell r="F437" t="str">
            <v>Centro</v>
          </cell>
          <cell r="G437" t="str">
            <v>Muriaé</v>
          </cell>
          <cell r="H437" t="str">
            <v>MG</v>
          </cell>
          <cell r="I437" t="str">
            <v>36880026</v>
          </cell>
          <cell r="J437"/>
          <cell r="K437"/>
          <cell r="L437" t="str">
            <v>Alugado</v>
          </cell>
          <cell r="M437" t="str">
            <v>SIM</v>
          </cell>
          <cell r="N437"/>
          <cell r="O437">
            <v>179105.43</v>
          </cell>
          <cell r="P437">
            <v>179105.43</v>
          </cell>
          <cell r="Q437">
            <v>105</v>
          </cell>
          <cell r="R437" t="str">
            <v>Alugado</v>
          </cell>
          <cell r="S437" t="str">
            <v>SUDESTE</v>
          </cell>
          <cell r="T437" t="str">
            <v>AGÊNCIA</v>
          </cell>
        </row>
        <row r="438">
          <cell r="B438">
            <v>31718</v>
          </cell>
          <cell r="C438" t="str">
            <v>Avenida 1º de Abril</v>
          </cell>
          <cell r="D438" t="str">
            <v>S/N</v>
          </cell>
          <cell r="E438" t="str">
            <v>Shopping Sumé</v>
          </cell>
          <cell r="F438" t="str">
            <v>Centro</v>
          </cell>
          <cell r="G438" t="str">
            <v>Sumé</v>
          </cell>
          <cell r="H438" t="str">
            <v>PB</v>
          </cell>
          <cell r="I438" t="str">
            <v>58540-970</v>
          </cell>
          <cell r="J438"/>
          <cell r="K438"/>
          <cell r="L438" t="str">
            <v>Cedido</v>
          </cell>
          <cell r="M438" t="str">
            <v>SIM</v>
          </cell>
          <cell r="N438"/>
          <cell r="O438">
            <v>178848.27</v>
          </cell>
          <cell r="P438">
            <v>178848.27</v>
          </cell>
          <cell r="Q438">
            <v>129</v>
          </cell>
          <cell r="R438" t="str">
            <v>Cedido</v>
          </cell>
          <cell r="S438" t="str">
            <v>NE</v>
          </cell>
          <cell r="T438" t="str">
            <v>AGÊNCIA</v>
          </cell>
        </row>
        <row r="439">
          <cell r="B439">
            <v>31478</v>
          </cell>
          <cell r="C439" t="str">
            <v>Rua Engenho da Serra</v>
          </cell>
          <cell r="D439" t="str">
            <v>72</v>
          </cell>
          <cell r="E439"/>
          <cell r="F439" t="str">
            <v>Vila Pereira Cerca</v>
          </cell>
          <cell r="G439" t="str">
            <v>São Paulo</v>
          </cell>
          <cell r="H439" t="str">
            <v>SP</v>
          </cell>
          <cell r="I439" t="str">
            <v>02931-050</v>
          </cell>
          <cell r="J439">
            <v>113</v>
          </cell>
          <cell r="K439">
            <v>126</v>
          </cell>
          <cell r="L439" t="str">
            <v>Alugado</v>
          </cell>
          <cell r="M439" t="str">
            <v>SIM</v>
          </cell>
          <cell r="N439"/>
          <cell r="O439">
            <v>177498.2</v>
          </cell>
          <cell r="P439">
            <v>177498.2</v>
          </cell>
          <cell r="Q439">
            <v>116</v>
          </cell>
          <cell r="R439" t="str">
            <v>Alugado</v>
          </cell>
          <cell r="S439" t="str">
            <v>SUDESTE</v>
          </cell>
          <cell r="T439" t="str">
            <v>AGÊNCIA</v>
          </cell>
        </row>
        <row r="440">
          <cell r="B440">
            <v>34208</v>
          </cell>
          <cell r="C440" t="str">
            <v>Rua Correia de Oliveira</v>
          </cell>
          <cell r="D440" t="str">
            <v>97</v>
          </cell>
          <cell r="E440"/>
          <cell r="F440" t="str">
            <v>Centro</v>
          </cell>
          <cell r="G440" t="str">
            <v>União dos Palmares</v>
          </cell>
          <cell r="H440" t="str">
            <v>AL</v>
          </cell>
          <cell r="I440" t="str">
            <v>57800000</v>
          </cell>
          <cell r="J440"/>
          <cell r="K440"/>
          <cell r="L440" t="str">
            <v>Cedido</v>
          </cell>
          <cell r="M440" t="str">
            <v>SIM</v>
          </cell>
          <cell r="N440"/>
          <cell r="O440">
            <v>176325.18</v>
          </cell>
          <cell r="P440">
            <v>176325.18</v>
          </cell>
          <cell r="Q440">
            <v>94</v>
          </cell>
          <cell r="R440" t="str">
            <v>Cedido</v>
          </cell>
          <cell r="S440" t="str">
            <v>NE</v>
          </cell>
          <cell r="T440" t="str">
            <v>AGÊNCIA</v>
          </cell>
        </row>
        <row r="441">
          <cell r="B441">
            <v>677</v>
          </cell>
          <cell r="C441" t="str">
            <v>Rua General Carneiro</v>
          </cell>
          <cell r="D441" t="str">
            <v>196</v>
          </cell>
          <cell r="E441" t="str">
            <v>Bl. 06-Pav Superior</v>
          </cell>
          <cell r="F441" t="str">
            <v>Centro</v>
          </cell>
          <cell r="G441" t="str">
            <v>Itapetininga</v>
          </cell>
          <cell r="H441" t="str">
            <v>SP</v>
          </cell>
          <cell r="I441" t="str">
            <v>18200-024</v>
          </cell>
          <cell r="J441">
            <v>62.78</v>
          </cell>
          <cell r="K441">
            <v>62.78</v>
          </cell>
          <cell r="L441" t="str">
            <v>Cedido</v>
          </cell>
          <cell r="M441" t="str">
            <v>SIM</v>
          </cell>
          <cell r="N441"/>
          <cell r="O441">
            <v>176310.91</v>
          </cell>
          <cell r="P441">
            <v>176310.91</v>
          </cell>
          <cell r="Q441">
            <v>117</v>
          </cell>
          <cell r="R441" t="str">
            <v>Cedido</v>
          </cell>
          <cell r="S441" t="str">
            <v>SUDESTE</v>
          </cell>
          <cell r="T441" t="str">
            <v>AGÊNCIA</v>
          </cell>
        </row>
        <row r="442">
          <cell r="B442">
            <v>32101</v>
          </cell>
          <cell r="C442" t="str">
            <v>Rua Pompílio Espinheira</v>
          </cell>
          <cell r="D442" t="str">
            <v>339</v>
          </cell>
          <cell r="E442"/>
          <cell r="F442" t="str">
            <v>Centro</v>
          </cell>
          <cell r="G442" t="str">
            <v>Itapetinga</v>
          </cell>
          <cell r="H442" t="str">
            <v>BA</v>
          </cell>
          <cell r="I442" t="str">
            <v>45700000</v>
          </cell>
          <cell r="J442"/>
          <cell r="K442"/>
          <cell r="L442" t="str">
            <v>Alugado</v>
          </cell>
          <cell r="M442" t="str">
            <v>SIM</v>
          </cell>
          <cell r="N442"/>
          <cell r="O442">
            <v>175534.63</v>
          </cell>
          <cell r="P442">
            <v>175534.63</v>
          </cell>
          <cell r="Q442">
            <v>120</v>
          </cell>
          <cell r="R442" t="str">
            <v>Alugado</v>
          </cell>
          <cell r="S442" t="str">
            <v>NE</v>
          </cell>
          <cell r="T442" t="str">
            <v>AGÊNCIA</v>
          </cell>
        </row>
        <row r="443">
          <cell r="B443">
            <v>34250</v>
          </cell>
          <cell r="C443" t="str">
            <v>Rua Doutor Alexandre Drumond</v>
          </cell>
          <cell r="D443" t="str">
            <v>62</v>
          </cell>
          <cell r="E443" t="str">
            <v>Loja 08 - Edifício Joana Nunes</v>
          </cell>
          <cell r="F443" t="str">
            <v>Centro</v>
          </cell>
          <cell r="G443" t="str">
            <v>Itabira</v>
          </cell>
          <cell r="H443" t="str">
            <v>MG</v>
          </cell>
          <cell r="I443" t="str">
            <v>35900010</v>
          </cell>
          <cell r="J443"/>
          <cell r="K443"/>
          <cell r="L443" t="str">
            <v>Cedido</v>
          </cell>
          <cell r="M443" t="str">
            <v>SIM</v>
          </cell>
          <cell r="N443"/>
          <cell r="O443">
            <v>172735.41</v>
          </cell>
          <cell r="P443">
            <v>172735.41</v>
          </cell>
          <cell r="Q443">
            <v>113</v>
          </cell>
          <cell r="R443" t="str">
            <v>Cedido</v>
          </cell>
          <cell r="S443" t="str">
            <v>SUDESTE</v>
          </cell>
          <cell r="T443" t="str">
            <v>AGÊNCIA</v>
          </cell>
        </row>
        <row r="444">
          <cell r="B444" t="str">
            <v>*Aguardando registro no SDA.</v>
          </cell>
          <cell r="C444" t="str">
            <v>Quadra 402 Sul, Avenida Teotônio Segurado</v>
          </cell>
          <cell r="D444">
            <v>13</v>
          </cell>
          <cell r="E444" t="str">
            <v>Conjunto 1, Salas 12 e 13 (Prédio da AGU)</v>
          </cell>
          <cell r="F444" t="str">
            <v>Plano Diretor Sul</v>
          </cell>
          <cell r="G444" t="str">
            <v>Palmas</v>
          </cell>
          <cell r="H444" t="str">
            <v>TO</v>
          </cell>
          <cell r="I444" t="str">
            <v>77021-622</v>
          </cell>
          <cell r="J444">
            <v>2361.6999999999998</v>
          </cell>
          <cell r="K444">
            <v>68.099999999999994</v>
          </cell>
          <cell r="L444" t="str">
            <v>Compartilhado</v>
          </cell>
          <cell r="M444" t="str">
            <v>SIM</v>
          </cell>
          <cell r="N444"/>
          <cell r="O444">
            <v>172721.14</v>
          </cell>
          <cell r="P444">
            <v>172721.14</v>
          </cell>
          <cell r="Q444">
            <v>68</v>
          </cell>
          <cell r="R444" t="e">
            <v>#N/A</v>
          </cell>
          <cell r="S444" t="str">
            <v>NORTE</v>
          </cell>
          <cell r="T444" t="str">
            <v>AGÊNCIA</v>
          </cell>
        </row>
        <row r="445">
          <cell r="B445">
            <v>32047</v>
          </cell>
          <cell r="C445" t="str">
            <v>Praça Padre João Ferreira</v>
          </cell>
          <cell r="D445" t="str">
            <v>990</v>
          </cell>
          <cell r="E445" t="str">
            <v>Sala 501</v>
          </cell>
          <cell r="F445" t="str">
            <v>Cerqueira Lima</v>
          </cell>
          <cell r="G445" t="str">
            <v>Itaúna</v>
          </cell>
          <cell r="H445" t="str">
            <v>MG</v>
          </cell>
          <cell r="I445" t="str">
            <v>35680351</v>
          </cell>
          <cell r="J445"/>
          <cell r="K445"/>
          <cell r="L445" t="str">
            <v>Alugado</v>
          </cell>
          <cell r="M445" t="str">
            <v>SIM</v>
          </cell>
          <cell r="N445"/>
          <cell r="O445">
            <v>172620.22</v>
          </cell>
          <cell r="P445">
            <v>172620.22</v>
          </cell>
          <cell r="Q445">
            <v>151</v>
          </cell>
          <cell r="R445" t="str">
            <v>Alugado</v>
          </cell>
          <cell r="S445" t="str">
            <v>SUDESTE</v>
          </cell>
          <cell r="T445" t="str">
            <v>AGÊNCIA</v>
          </cell>
        </row>
        <row r="446">
          <cell r="B446">
            <v>32134</v>
          </cell>
          <cell r="C446" t="str">
            <v>Avenida Santo Antônio</v>
          </cell>
          <cell r="D446">
            <v>2377</v>
          </cell>
          <cell r="E446"/>
          <cell r="F446" t="str">
            <v>Bairro Somenzari</v>
          </cell>
          <cell r="G446" t="str">
            <v>Marília</v>
          </cell>
          <cell r="H446" t="str">
            <v>SP</v>
          </cell>
          <cell r="I446" t="str">
            <v>17506-040</v>
          </cell>
          <cell r="J446">
            <v>160</v>
          </cell>
          <cell r="K446">
            <v>160</v>
          </cell>
          <cell r="L446" t="str">
            <v>Cedido</v>
          </cell>
          <cell r="M446" t="str">
            <v>SIM</v>
          </cell>
          <cell r="N446"/>
          <cell r="O446">
            <v>172119.85</v>
          </cell>
          <cell r="P446">
            <v>172119.85</v>
          </cell>
          <cell r="Q446">
            <v>106</v>
          </cell>
          <cell r="R446" t="str">
            <v>Cedido</v>
          </cell>
          <cell r="S446" t="str">
            <v>SUDESTE</v>
          </cell>
          <cell r="T446" t="str">
            <v>AGÊNCIA</v>
          </cell>
        </row>
        <row r="447">
          <cell r="B447">
            <v>606</v>
          </cell>
          <cell r="C447" t="str">
            <v>Rua Caingangs</v>
          </cell>
          <cell r="D447" t="str">
            <v>185</v>
          </cell>
          <cell r="E447"/>
          <cell r="F447" t="str">
            <v>Vila Tupã Mirim 1</v>
          </cell>
          <cell r="G447" t="str">
            <v>Tupã</v>
          </cell>
          <cell r="H447" t="str">
            <v>SP</v>
          </cell>
          <cell r="I447" t="str">
            <v>17600-080</v>
          </cell>
          <cell r="J447">
            <v>187.5</v>
          </cell>
          <cell r="K447">
            <v>129.5</v>
          </cell>
          <cell r="L447" t="str">
            <v>Cedido</v>
          </cell>
          <cell r="M447" t="str">
            <v>SIM</v>
          </cell>
          <cell r="N447"/>
          <cell r="O447">
            <v>171791.64</v>
          </cell>
          <cell r="P447">
            <v>171791.64</v>
          </cell>
          <cell r="Q447">
            <v>151</v>
          </cell>
          <cell r="R447" t="str">
            <v>Cedido</v>
          </cell>
          <cell r="S447" t="str">
            <v>SUDESTE</v>
          </cell>
          <cell r="T447" t="str">
            <v>AGÊNCIA</v>
          </cell>
        </row>
        <row r="448">
          <cell r="B448">
            <v>34201</v>
          </cell>
          <cell r="C448" t="str">
            <v>Rua Salvador Prestes</v>
          </cell>
          <cell r="D448" t="str">
            <v>22</v>
          </cell>
          <cell r="E448" t="str">
            <v>Piso Superior</v>
          </cell>
          <cell r="F448" t="str">
            <v xml:space="preserve">Centro </v>
          </cell>
          <cell r="G448" t="str">
            <v>Itanhaém</v>
          </cell>
          <cell r="H448" t="str">
            <v>SP</v>
          </cell>
          <cell r="I448" t="str">
            <v>11740000</v>
          </cell>
          <cell r="J448">
            <v>147.6</v>
          </cell>
          <cell r="K448">
            <v>164.3</v>
          </cell>
          <cell r="L448" t="str">
            <v>Alugado</v>
          </cell>
          <cell r="M448" t="str">
            <v>SIM</v>
          </cell>
          <cell r="N448"/>
          <cell r="O448">
            <v>171406.62</v>
          </cell>
          <cell r="P448">
            <v>171406.62</v>
          </cell>
          <cell r="Q448">
            <v>93</v>
          </cell>
          <cell r="R448" t="str">
            <v>Alugado</v>
          </cell>
          <cell r="S448" t="str">
            <v>SUDESTE</v>
          </cell>
          <cell r="T448" t="str">
            <v>AGÊNCIA</v>
          </cell>
        </row>
        <row r="449">
          <cell r="B449">
            <v>32165</v>
          </cell>
          <cell r="C449" t="str">
            <v>Avenida João Ferreira</v>
          </cell>
          <cell r="D449" t="str">
            <v>407</v>
          </cell>
          <cell r="E449"/>
          <cell r="F449" t="str">
            <v>Centro</v>
          </cell>
          <cell r="G449" t="str">
            <v>Água Branca</v>
          </cell>
          <cell r="H449" t="str">
            <v>PI</v>
          </cell>
          <cell r="I449" t="str">
            <v>64460000</v>
          </cell>
          <cell r="J449"/>
          <cell r="K449"/>
          <cell r="L449" t="str">
            <v>Cedido</v>
          </cell>
          <cell r="M449" t="str">
            <v>SIM</v>
          </cell>
          <cell r="N449"/>
          <cell r="O449">
            <v>171327.19</v>
          </cell>
          <cell r="P449">
            <v>171327.19</v>
          </cell>
          <cell r="Q449">
            <v>124</v>
          </cell>
          <cell r="R449" t="str">
            <v>Cedido</v>
          </cell>
          <cell r="S449" t="str">
            <v>NE</v>
          </cell>
          <cell r="T449" t="str">
            <v>AGÊNCIA</v>
          </cell>
        </row>
        <row r="450">
          <cell r="B450">
            <v>31454</v>
          </cell>
          <cell r="C450" t="str">
            <v>Avenida 5</v>
          </cell>
          <cell r="D450" t="str">
            <v>503</v>
          </cell>
          <cell r="E450"/>
          <cell r="F450" t="str">
            <v>Centro</v>
          </cell>
          <cell r="G450" t="str">
            <v>Rio Claro</v>
          </cell>
          <cell r="H450" t="str">
            <v>SP</v>
          </cell>
          <cell r="I450" t="str">
            <v>13500380</v>
          </cell>
          <cell r="J450">
            <v>140</v>
          </cell>
          <cell r="K450">
            <v>110.5</v>
          </cell>
          <cell r="L450" t="str">
            <v>Cedido</v>
          </cell>
          <cell r="M450" t="str">
            <v>SIM</v>
          </cell>
          <cell r="N450"/>
          <cell r="O450">
            <v>170454.5</v>
          </cell>
          <cell r="P450">
            <v>170454.5</v>
          </cell>
          <cell r="Q450">
            <v>132</v>
          </cell>
          <cell r="R450" t="str">
            <v>Cedido</v>
          </cell>
          <cell r="S450" t="str">
            <v>SUDESTE</v>
          </cell>
          <cell r="T450" t="str">
            <v>AGÊNCIA</v>
          </cell>
        </row>
        <row r="451">
          <cell r="B451">
            <v>31809</v>
          </cell>
          <cell r="C451" t="str">
            <v>Rua Silva Rabelo</v>
          </cell>
          <cell r="D451" t="str">
            <v>99</v>
          </cell>
          <cell r="E451" t="str">
            <v>Casa 1</v>
          </cell>
          <cell r="F451" t="str">
            <v>Méier</v>
          </cell>
          <cell r="G451" t="str">
            <v>Rio de Janeiro</v>
          </cell>
          <cell r="H451" t="str">
            <v>RJ</v>
          </cell>
          <cell r="I451" t="str">
            <v>20735080</v>
          </cell>
          <cell r="J451"/>
          <cell r="K451"/>
          <cell r="L451" t="str">
            <v>Alugado</v>
          </cell>
          <cell r="M451" t="str">
            <v>SIM</v>
          </cell>
          <cell r="N451"/>
          <cell r="O451">
            <v>169384.26</v>
          </cell>
          <cell r="P451">
            <v>169384.26</v>
          </cell>
          <cell r="Q451">
            <v>163</v>
          </cell>
          <cell r="R451" t="str">
            <v>Alugado</v>
          </cell>
          <cell r="S451" t="str">
            <v>SUDESTE</v>
          </cell>
          <cell r="T451" t="str">
            <v>AGÊNCIA</v>
          </cell>
        </row>
        <row r="452">
          <cell r="B452">
            <v>31455</v>
          </cell>
          <cell r="C452" t="str">
            <v>Avenida 31</v>
          </cell>
          <cell r="D452" t="str">
            <v>1088</v>
          </cell>
          <cell r="E452"/>
          <cell r="F452" t="str">
            <v>Centro</v>
          </cell>
          <cell r="G452" t="str">
            <v>Barretos</v>
          </cell>
          <cell r="H452" t="str">
            <v>SP</v>
          </cell>
          <cell r="I452" t="str">
            <v>14780360</v>
          </cell>
          <cell r="J452">
            <v>217.49</v>
          </cell>
          <cell r="K452">
            <v>217.49</v>
          </cell>
          <cell r="L452" t="str">
            <v>Cedido</v>
          </cell>
          <cell r="M452" t="str">
            <v>SIM</v>
          </cell>
          <cell r="N452"/>
          <cell r="O452">
            <v>169233.86</v>
          </cell>
          <cell r="P452">
            <v>169233.86</v>
          </cell>
          <cell r="Q452">
            <v>141</v>
          </cell>
          <cell r="R452" t="str">
            <v>Cedido</v>
          </cell>
          <cell r="S452" t="str">
            <v>SUDESTE</v>
          </cell>
          <cell r="T452" t="str">
            <v>AGÊNCIA</v>
          </cell>
        </row>
        <row r="453">
          <cell r="B453">
            <v>34217</v>
          </cell>
          <cell r="C453" t="str">
            <v>Avenida Dezessete</v>
          </cell>
          <cell r="D453" t="str">
            <v>687</v>
          </cell>
          <cell r="E453" t="str">
            <v>Casa</v>
          </cell>
          <cell r="F453" t="str">
            <v>Centro</v>
          </cell>
          <cell r="G453" t="str">
            <v>Ituiutaba</v>
          </cell>
          <cell r="H453" t="str">
            <v>MG</v>
          </cell>
          <cell r="I453" t="str">
            <v>38300132</v>
          </cell>
          <cell r="J453"/>
          <cell r="K453">
            <v>99.8</v>
          </cell>
          <cell r="L453" t="str">
            <v>Alugado</v>
          </cell>
          <cell r="M453" t="str">
            <v>SIM</v>
          </cell>
          <cell r="N453"/>
          <cell r="O453">
            <v>169216.75</v>
          </cell>
          <cell r="P453">
            <v>169216.75</v>
          </cell>
          <cell r="Q453">
            <v>138</v>
          </cell>
          <cell r="R453" t="str">
            <v>Alugado</v>
          </cell>
          <cell r="S453" t="str">
            <v>SUDESTE</v>
          </cell>
          <cell r="T453" t="str">
            <v>AGÊNCIA</v>
          </cell>
        </row>
        <row r="454">
          <cell r="B454">
            <v>31914</v>
          </cell>
          <cell r="C454" t="str">
            <v>Rua Alfredo Pujol</v>
          </cell>
          <cell r="D454" t="str">
            <v>545</v>
          </cell>
          <cell r="E454" t="str">
            <v>Salas 14 e 15</v>
          </cell>
          <cell r="F454" t="str">
            <v>Santana</v>
          </cell>
          <cell r="G454" t="str">
            <v>São Paulo</v>
          </cell>
          <cell r="H454" t="str">
            <v>SP</v>
          </cell>
          <cell r="I454" t="str">
            <v>02017011</v>
          </cell>
          <cell r="J454">
            <v>113</v>
          </cell>
          <cell r="K454">
            <v>113</v>
          </cell>
          <cell r="L454" t="str">
            <v>Alugado</v>
          </cell>
          <cell r="M454" t="str">
            <v>SIM</v>
          </cell>
          <cell r="N454"/>
          <cell r="O454">
            <v>168336.89</v>
          </cell>
          <cell r="P454">
            <v>168336.89</v>
          </cell>
          <cell r="Q454">
            <v>139</v>
          </cell>
          <cell r="R454" t="str">
            <v>Alugado</v>
          </cell>
          <cell r="S454" t="str">
            <v>SUDESTE</v>
          </cell>
          <cell r="T454" t="str">
            <v>AGÊNCIA</v>
          </cell>
        </row>
        <row r="455">
          <cell r="B455">
            <v>31764</v>
          </cell>
          <cell r="C455" t="str">
            <v>Rua Augusta</v>
          </cell>
          <cell r="D455" t="str">
            <v>2420</v>
          </cell>
          <cell r="E455"/>
          <cell r="F455" t="str">
            <v>Centro</v>
          </cell>
          <cell r="G455" t="str">
            <v>Corrente</v>
          </cell>
          <cell r="H455" t="str">
            <v>PI</v>
          </cell>
          <cell r="I455" t="str">
            <v>64980000</v>
          </cell>
          <cell r="J455"/>
          <cell r="K455"/>
          <cell r="L455" t="str">
            <v>Alugado</v>
          </cell>
          <cell r="M455" t="str">
            <v>SIM</v>
          </cell>
          <cell r="N455"/>
          <cell r="O455">
            <v>166996.15</v>
          </cell>
          <cell r="P455">
            <v>166996.15</v>
          </cell>
          <cell r="Q455">
            <v>144</v>
          </cell>
          <cell r="R455" t="str">
            <v>Alugado</v>
          </cell>
          <cell r="S455" t="str">
            <v>NE</v>
          </cell>
          <cell r="T455" t="str">
            <v>AGÊNCIA</v>
          </cell>
        </row>
        <row r="456">
          <cell r="B456">
            <v>73</v>
          </cell>
          <cell r="C456" t="str">
            <v>Rua Guaicurus</v>
          </cell>
          <cell r="D456" t="str">
            <v>1000</v>
          </cell>
          <cell r="E456" t="str">
            <v>sala 28 - 1º andar</v>
          </cell>
          <cell r="F456" t="str">
            <v>ÁGUA BRANCA</v>
          </cell>
          <cell r="G456" t="str">
            <v>São Paulo</v>
          </cell>
          <cell r="H456" t="str">
            <v>SP</v>
          </cell>
          <cell r="I456" t="str">
            <v>05033-001</v>
          </cell>
          <cell r="J456">
            <v>20</v>
          </cell>
          <cell r="K456">
            <v>20</v>
          </cell>
          <cell r="L456" t="str">
            <v>Cedido</v>
          </cell>
          <cell r="M456" t="str">
            <v>SIM</v>
          </cell>
          <cell r="N456"/>
          <cell r="O456">
            <v>165915.44</v>
          </cell>
          <cell r="P456">
            <v>165915.44</v>
          </cell>
          <cell r="Q456">
            <v>145</v>
          </cell>
          <cell r="R456" t="str">
            <v>Cedido</v>
          </cell>
          <cell r="S456" t="str">
            <v>SUDESTE</v>
          </cell>
          <cell r="T456" t="str">
            <v>AGÊNCIA</v>
          </cell>
        </row>
        <row r="457">
          <cell r="B457"/>
          <cell r="C457" t="str">
            <v>Av.Antonio carlos</v>
          </cell>
          <cell r="D457">
            <v>286</v>
          </cell>
          <cell r="E457" t="str">
            <v>Sala 6</v>
          </cell>
          <cell r="F457" t="str">
            <v>centro</v>
          </cell>
          <cell r="G457" t="str">
            <v>Araxá</v>
          </cell>
          <cell r="H457" t="str">
            <v>MG</v>
          </cell>
          <cell r="I457">
            <v>38183030</v>
          </cell>
          <cell r="J457"/>
          <cell r="K457"/>
          <cell r="L457" t="str">
            <v>Cedido</v>
          </cell>
          <cell r="M457" t="str">
            <v>SIM</v>
          </cell>
          <cell r="N457"/>
          <cell r="O457">
            <v>165543</v>
          </cell>
          <cell r="P457">
            <v>165543</v>
          </cell>
          <cell r="Q457">
            <v>91</v>
          </cell>
          <cell r="R457" t="e">
            <v>#N/A</v>
          </cell>
          <cell r="S457" t="str">
            <v>SUDESTE</v>
          </cell>
          <cell r="T457" t="str">
            <v>AGÊNCIA</v>
          </cell>
        </row>
        <row r="458">
          <cell r="B458">
            <v>31619</v>
          </cell>
          <cell r="C458" t="str">
            <v>Avenida Silvio José de Castro Maia</v>
          </cell>
          <cell r="D458" t="str">
            <v>433</v>
          </cell>
          <cell r="E458"/>
          <cell r="F458" t="str">
            <v>Centro</v>
          </cell>
          <cell r="G458" t="str">
            <v>Alto Araguaia</v>
          </cell>
          <cell r="H458" t="str">
            <v>MT</v>
          </cell>
          <cell r="I458" t="str">
            <v>78780970</v>
          </cell>
          <cell r="J458"/>
          <cell r="K458"/>
          <cell r="L458" t="str">
            <v>Alugado</v>
          </cell>
          <cell r="M458" t="str">
            <v>SIM</v>
          </cell>
          <cell r="N458"/>
          <cell r="O458">
            <v>165051.41</v>
          </cell>
          <cell r="P458">
            <v>165051.41</v>
          </cell>
          <cell r="Q458">
            <v>71</v>
          </cell>
          <cell r="R458" t="str">
            <v>Alugado</v>
          </cell>
          <cell r="S458" t="str">
            <v>CO</v>
          </cell>
          <cell r="T458" t="str">
            <v>AGÊNCIA</v>
          </cell>
        </row>
        <row r="459">
          <cell r="B459">
            <v>32113</v>
          </cell>
          <cell r="C459" t="str">
            <v>Rua Venâncio Aires</v>
          </cell>
          <cell r="D459" t="str">
            <v>947</v>
          </cell>
          <cell r="E459" t="str">
            <v>sala 02</v>
          </cell>
          <cell r="F459" t="str">
            <v>Centro</v>
          </cell>
          <cell r="G459" t="str">
            <v>Santiago</v>
          </cell>
          <cell r="H459" t="str">
            <v>RS</v>
          </cell>
          <cell r="I459" t="str">
            <v>97700380</v>
          </cell>
          <cell r="J459"/>
          <cell r="K459"/>
          <cell r="L459" t="str">
            <v>Alugado</v>
          </cell>
          <cell r="M459" t="str">
            <v>SIM</v>
          </cell>
          <cell r="N459"/>
          <cell r="O459">
            <v>164854.68</v>
          </cell>
          <cell r="P459">
            <v>164854.68</v>
          </cell>
          <cell r="Q459">
            <v>156</v>
          </cell>
          <cell r="R459" t="str">
            <v>Alugado</v>
          </cell>
          <cell r="S459" t="str">
            <v>SUL</v>
          </cell>
          <cell r="T459" t="str">
            <v>AGÊNCIA</v>
          </cell>
        </row>
        <row r="460">
          <cell r="B460">
            <v>34248</v>
          </cell>
          <cell r="C460" t="str">
            <v>Rua José do Patrocínio</v>
          </cell>
          <cell r="D460" t="str">
            <v>81</v>
          </cell>
          <cell r="E460"/>
          <cell r="F460" t="str">
            <v>São Lourenço</v>
          </cell>
          <cell r="G460" t="str">
            <v>Teixeira de Freitas</v>
          </cell>
          <cell r="H460" t="str">
            <v>BA</v>
          </cell>
          <cell r="I460" t="str">
            <v>45992006</v>
          </cell>
          <cell r="J460"/>
          <cell r="K460"/>
          <cell r="L460" t="str">
            <v>Alugado</v>
          </cell>
          <cell r="M460" t="str">
            <v>SIM</v>
          </cell>
          <cell r="N460"/>
          <cell r="O460">
            <v>164538.73000000001</v>
          </cell>
          <cell r="P460">
            <v>164538.73000000001</v>
          </cell>
          <cell r="Q460">
            <v>93</v>
          </cell>
          <cell r="R460" t="str">
            <v>Alugado</v>
          </cell>
          <cell r="S460" t="str">
            <v>NE</v>
          </cell>
          <cell r="T460" t="str">
            <v>AGÊNCIA</v>
          </cell>
        </row>
        <row r="461">
          <cell r="B461">
            <v>35</v>
          </cell>
          <cell r="C461" t="str">
            <v>Rua Conde Bobadela</v>
          </cell>
          <cell r="D461" t="str">
            <v>180</v>
          </cell>
          <cell r="E461" t="str">
            <v>2º andar</v>
          </cell>
          <cell r="F461" t="str">
            <v>Centro</v>
          </cell>
          <cell r="G461" t="str">
            <v>Ouro Preto</v>
          </cell>
          <cell r="H461" t="str">
            <v>MG</v>
          </cell>
          <cell r="I461" t="str">
            <v>35400970</v>
          </cell>
          <cell r="J461"/>
          <cell r="K461"/>
          <cell r="L461" t="str">
            <v>Cedido</v>
          </cell>
          <cell r="M461" t="str">
            <v>SIM</v>
          </cell>
          <cell r="N461"/>
          <cell r="O461">
            <v>163587.1</v>
          </cell>
          <cell r="P461">
            <v>163587.1</v>
          </cell>
          <cell r="Q461">
            <v>133</v>
          </cell>
          <cell r="R461" t="str">
            <v>Cedido</v>
          </cell>
          <cell r="S461" t="str">
            <v>SUDESTE</v>
          </cell>
          <cell r="T461" t="str">
            <v>AGÊNCIA</v>
          </cell>
        </row>
        <row r="462">
          <cell r="B462">
            <v>713</v>
          </cell>
          <cell r="C462" t="str">
            <v>Rua Firmino Ferreira</v>
          </cell>
          <cell r="D462" t="str">
            <v>22</v>
          </cell>
          <cell r="E462"/>
          <cell r="F462" t="str">
            <v>Centro</v>
          </cell>
          <cell r="G462" t="str">
            <v>Campo Belo</v>
          </cell>
          <cell r="H462" t="str">
            <v>MG</v>
          </cell>
          <cell r="I462" t="str">
            <v>37270000</v>
          </cell>
          <cell r="J462"/>
          <cell r="K462"/>
          <cell r="L462" t="str">
            <v>Cedido</v>
          </cell>
          <cell r="M462" t="str">
            <v>SIM</v>
          </cell>
          <cell r="N462"/>
          <cell r="O462">
            <v>163568.23000000001</v>
          </cell>
          <cell r="P462">
            <v>163568.23000000001</v>
          </cell>
          <cell r="Q462">
            <v>101</v>
          </cell>
          <cell r="R462" t="str">
            <v>Cedido</v>
          </cell>
          <cell r="S462" t="str">
            <v>SUDESTE</v>
          </cell>
          <cell r="T462" t="str">
            <v>AGÊNCIA</v>
          </cell>
        </row>
        <row r="463">
          <cell r="B463">
            <v>31676</v>
          </cell>
          <cell r="C463" t="str">
            <v>Rua Doutor Mário Vicente</v>
          </cell>
          <cell r="D463" t="str">
            <v>491</v>
          </cell>
          <cell r="E463"/>
          <cell r="F463" t="str">
            <v>Vila Dom Pedro I</v>
          </cell>
          <cell r="G463" t="str">
            <v>São Paulo</v>
          </cell>
          <cell r="H463" t="str">
            <v>SP</v>
          </cell>
          <cell r="I463" t="str">
            <v>04270000</v>
          </cell>
          <cell r="J463">
            <v>150</v>
          </cell>
          <cell r="K463">
            <v>80</v>
          </cell>
          <cell r="L463" t="str">
            <v>Alugado</v>
          </cell>
          <cell r="M463" t="str">
            <v>SIM</v>
          </cell>
          <cell r="N463"/>
          <cell r="O463">
            <v>162933.82999999999</v>
          </cell>
          <cell r="P463">
            <v>162933.82999999999</v>
          </cell>
          <cell r="Q463">
            <v>141</v>
          </cell>
          <cell r="R463" t="str">
            <v>Alugado</v>
          </cell>
          <cell r="S463" t="str">
            <v>SUDESTE</v>
          </cell>
          <cell r="T463" t="str">
            <v>AGÊNCIA</v>
          </cell>
        </row>
        <row r="464">
          <cell r="B464">
            <v>31545</v>
          </cell>
          <cell r="C464" t="str">
            <v>Rua General Canabarro</v>
          </cell>
          <cell r="D464" t="str">
            <v>760</v>
          </cell>
          <cell r="E464" t="str">
            <v>Sala 105</v>
          </cell>
          <cell r="F464" t="str">
            <v>Maracanã</v>
          </cell>
          <cell r="G464" t="str">
            <v>Rio de Janeiro</v>
          </cell>
          <cell r="H464" t="str">
            <v>RJ</v>
          </cell>
          <cell r="I464" t="str">
            <v>20271205</v>
          </cell>
          <cell r="J464"/>
          <cell r="K464"/>
          <cell r="L464" t="str">
            <v>Cedido</v>
          </cell>
          <cell r="M464" t="str">
            <v>SIM</v>
          </cell>
          <cell r="N464"/>
          <cell r="O464">
            <v>161725.63</v>
          </cell>
          <cell r="P464">
            <v>161725.63</v>
          </cell>
          <cell r="Q464">
            <v>219</v>
          </cell>
          <cell r="R464" t="str">
            <v>Cedido</v>
          </cell>
          <cell r="S464" t="str">
            <v>SUDESTE</v>
          </cell>
          <cell r="T464" t="str">
            <v>AGÊNCIA</v>
          </cell>
        </row>
        <row r="465">
          <cell r="B465">
            <v>31212</v>
          </cell>
          <cell r="C465" t="str">
            <v>Av. Camilo Soares</v>
          </cell>
          <cell r="D465" t="str">
            <v>637</v>
          </cell>
          <cell r="E465" t="str">
            <v>apto 01</v>
          </cell>
          <cell r="F465" t="str">
            <v>Centro</v>
          </cell>
          <cell r="G465" t="str">
            <v>Caxambu</v>
          </cell>
          <cell r="H465" t="str">
            <v>MG</v>
          </cell>
          <cell r="I465" t="str">
            <v>37440-000</v>
          </cell>
          <cell r="J465"/>
          <cell r="K465"/>
          <cell r="L465" t="str">
            <v>Alugado</v>
          </cell>
          <cell r="M465" t="str">
            <v>SIM</v>
          </cell>
          <cell r="N465"/>
          <cell r="O465">
            <v>161318.39000000001</v>
          </cell>
          <cell r="P465">
            <v>161318.39000000001</v>
          </cell>
          <cell r="Q465">
            <v>111</v>
          </cell>
          <cell r="R465" t="str">
            <v>Alugado</v>
          </cell>
          <cell r="S465" t="str">
            <v>SUDESTE</v>
          </cell>
          <cell r="T465" t="str">
            <v>AGÊNCIA</v>
          </cell>
        </row>
        <row r="466">
          <cell r="B466">
            <v>31700</v>
          </cell>
          <cell r="C466" t="str">
            <v>Rua São João</v>
          </cell>
          <cell r="D466" t="str">
            <v>119</v>
          </cell>
          <cell r="E466" t="str">
            <v>Sala 701</v>
          </cell>
          <cell r="F466" t="str">
            <v>Centro</v>
          </cell>
          <cell r="G466" t="str">
            <v>Niterói</v>
          </cell>
          <cell r="H466" t="str">
            <v>RJ</v>
          </cell>
          <cell r="I466" t="str">
            <v>24020042</v>
          </cell>
          <cell r="J466"/>
          <cell r="K466"/>
          <cell r="L466" t="str">
            <v>Alugado</v>
          </cell>
          <cell r="M466" t="str">
            <v>SIM</v>
          </cell>
          <cell r="N466"/>
          <cell r="O466">
            <v>161241.59</v>
          </cell>
          <cell r="P466">
            <v>161241.59</v>
          </cell>
          <cell r="Q466">
            <v>170</v>
          </cell>
          <cell r="R466" t="str">
            <v>Alugado</v>
          </cell>
          <cell r="S466" t="str">
            <v>SUDESTE</v>
          </cell>
          <cell r="T466" t="str">
            <v>AGÊNCIA</v>
          </cell>
        </row>
        <row r="467">
          <cell r="B467">
            <v>31748</v>
          </cell>
          <cell r="C467" t="str">
            <v>Rua Euclides da Cunha</v>
          </cell>
          <cell r="D467" t="str">
            <v>261</v>
          </cell>
          <cell r="E467"/>
          <cell r="F467" t="str">
            <v>Centro</v>
          </cell>
          <cell r="G467" t="str">
            <v>Ourinhos</v>
          </cell>
          <cell r="H467" t="str">
            <v>SP</v>
          </cell>
          <cell r="I467" t="str">
            <v>19900-043</v>
          </cell>
          <cell r="J467">
            <v>330</v>
          </cell>
          <cell r="K467">
            <v>104.5</v>
          </cell>
          <cell r="L467" t="str">
            <v>Alugado</v>
          </cell>
          <cell r="M467" t="str">
            <v>SIM</v>
          </cell>
          <cell r="N467"/>
          <cell r="O467">
            <v>161204.5</v>
          </cell>
          <cell r="P467">
            <v>161204.5</v>
          </cell>
          <cell r="Q467">
            <v>104</v>
          </cell>
          <cell r="R467" t="str">
            <v>Alugado</v>
          </cell>
          <cell r="S467" t="str">
            <v>SUDESTE</v>
          </cell>
          <cell r="T467" t="str">
            <v>AGÊNCIA</v>
          </cell>
        </row>
        <row r="468">
          <cell r="B468">
            <v>31661</v>
          </cell>
          <cell r="C468" t="str">
            <v>Rua Capitão Clementino</v>
          </cell>
          <cell r="D468">
            <v>103</v>
          </cell>
          <cell r="E468" t="str">
            <v>Térreo</v>
          </cell>
          <cell r="F468" t="str">
            <v>Centro</v>
          </cell>
          <cell r="G468" t="str">
            <v>Capelinha</v>
          </cell>
          <cell r="H468" t="str">
            <v>MG</v>
          </cell>
          <cell r="I468" t="str">
            <v>39680-000</v>
          </cell>
          <cell r="J468"/>
          <cell r="K468"/>
          <cell r="L468" t="str">
            <v>Cedido</v>
          </cell>
          <cell r="M468" t="str">
            <v>SIM</v>
          </cell>
          <cell r="N468"/>
          <cell r="O468">
            <v>161194.88</v>
          </cell>
          <cell r="P468">
            <v>161194.88</v>
          </cell>
          <cell r="Q468">
            <v>106</v>
          </cell>
          <cell r="R468" t="str">
            <v>Cedido</v>
          </cell>
          <cell r="S468" t="str">
            <v>SUDESTE</v>
          </cell>
          <cell r="T468" t="str">
            <v>AGÊNCIA</v>
          </cell>
        </row>
        <row r="469">
          <cell r="B469">
            <v>32111</v>
          </cell>
          <cell r="C469" t="str">
            <v>Rua Montes Claros</v>
          </cell>
          <cell r="D469" t="str">
            <v>1639</v>
          </cell>
          <cell r="E469"/>
          <cell r="F469" t="str">
            <v>Nossa Senhora de Fatima</v>
          </cell>
          <cell r="G469" t="str">
            <v>Pirapora</v>
          </cell>
          <cell r="H469" t="str">
            <v>MG</v>
          </cell>
          <cell r="I469" t="str">
            <v>39270000</v>
          </cell>
          <cell r="J469"/>
          <cell r="K469"/>
          <cell r="L469" t="str">
            <v>Alugado</v>
          </cell>
          <cell r="M469" t="str">
            <v>SIM</v>
          </cell>
          <cell r="N469"/>
          <cell r="O469">
            <v>160984.73000000001</v>
          </cell>
          <cell r="P469">
            <v>160984.73000000001</v>
          </cell>
          <cell r="Q469">
            <v>87</v>
          </cell>
          <cell r="R469" t="str">
            <v>Alugado</v>
          </cell>
          <cell r="S469" t="str">
            <v>SUDESTE</v>
          </cell>
          <cell r="T469" t="str">
            <v>AGÊNCIA</v>
          </cell>
        </row>
        <row r="470">
          <cell r="B470">
            <v>31821</v>
          </cell>
          <cell r="C470" t="str">
            <v>Rua Senador Pedro Lago</v>
          </cell>
          <cell r="D470" t="str">
            <v>100</v>
          </cell>
          <cell r="E470"/>
          <cell r="F470" t="str">
            <v>Centro</v>
          </cell>
          <cell r="G470" t="str">
            <v>Jacobina</v>
          </cell>
          <cell r="H470" t="str">
            <v>BA</v>
          </cell>
          <cell r="I470" t="str">
            <v>44700000</v>
          </cell>
          <cell r="J470"/>
          <cell r="K470"/>
          <cell r="L470" t="str">
            <v>Alugado</v>
          </cell>
          <cell r="M470" t="str">
            <v>SIM</v>
          </cell>
          <cell r="N470"/>
          <cell r="O470">
            <v>160742.1</v>
          </cell>
          <cell r="P470">
            <v>160742.1</v>
          </cell>
          <cell r="Q470">
            <v>87</v>
          </cell>
          <cell r="R470" t="str">
            <v>Alugado</v>
          </cell>
          <cell r="S470" t="str">
            <v>NE</v>
          </cell>
          <cell r="T470" t="str">
            <v>AGÊNCIA</v>
          </cell>
        </row>
        <row r="471">
          <cell r="B471">
            <v>514</v>
          </cell>
          <cell r="C471" t="str">
            <v>Rua Padre Gailhac</v>
          </cell>
          <cell r="D471" t="str">
            <v>112</v>
          </cell>
          <cell r="E471" t="str">
            <v>Térreo</v>
          </cell>
          <cell r="F471" t="str">
            <v>Centro</v>
          </cell>
          <cell r="G471" t="str">
            <v>Ubá</v>
          </cell>
          <cell r="H471" t="str">
            <v>MG</v>
          </cell>
          <cell r="I471" t="str">
            <v>36500101</v>
          </cell>
          <cell r="J471"/>
          <cell r="K471"/>
          <cell r="L471" t="str">
            <v>Alugado</v>
          </cell>
          <cell r="M471" t="str">
            <v>SIM</v>
          </cell>
          <cell r="N471"/>
          <cell r="O471">
            <v>159723.57999999999</v>
          </cell>
          <cell r="P471">
            <v>159723.57999999999</v>
          </cell>
          <cell r="Q471">
            <v>90</v>
          </cell>
          <cell r="R471" t="str">
            <v>Alugado</v>
          </cell>
          <cell r="S471" t="str">
            <v>SUDESTE</v>
          </cell>
          <cell r="T471" t="str">
            <v>AGÊNCIA</v>
          </cell>
        </row>
        <row r="472">
          <cell r="B472">
            <v>32112</v>
          </cell>
          <cell r="C472" t="str">
            <v>Avenida Professor Luiz Carlos Donegá</v>
          </cell>
          <cell r="D472" t="str">
            <v>1652</v>
          </cell>
          <cell r="E472"/>
          <cell r="F472" t="str">
            <v>Jardim Nossa Senhora Aparecida</v>
          </cell>
          <cell r="G472" t="str">
            <v>Mirassol</v>
          </cell>
          <cell r="H472" t="str">
            <v>SP</v>
          </cell>
          <cell r="I472" t="str">
            <v>15138050</v>
          </cell>
          <cell r="J472">
            <v>220</v>
          </cell>
          <cell r="K472">
            <v>123.82</v>
          </cell>
          <cell r="L472" t="str">
            <v>Alugado</v>
          </cell>
          <cell r="M472" t="str">
            <v>SIM</v>
          </cell>
          <cell r="N472"/>
          <cell r="O472">
            <v>158852.82</v>
          </cell>
          <cell r="P472">
            <v>158852.82</v>
          </cell>
          <cell r="Q472">
            <v>132</v>
          </cell>
          <cell r="R472" t="str">
            <v>Alugado</v>
          </cell>
          <cell r="S472" t="str">
            <v>SUDESTE</v>
          </cell>
          <cell r="T472" t="str">
            <v>AGÊNCIA</v>
          </cell>
        </row>
        <row r="473">
          <cell r="B473">
            <v>32149</v>
          </cell>
          <cell r="C473" t="str">
            <v>Rua do Comércio</v>
          </cell>
          <cell r="D473" t="str">
            <v>449</v>
          </cell>
          <cell r="E473"/>
          <cell r="F473" t="str">
            <v>Centro</v>
          </cell>
          <cell r="G473" t="str">
            <v>São Félix do Araguaia</v>
          </cell>
          <cell r="H473" t="str">
            <v>MT</v>
          </cell>
          <cell r="I473" t="str">
            <v>78670000</v>
          </cell>
          <cell r="J473"/>
          <cell r="K473"/>
          <cell r="L473" t="str">
            <v>Cedido</v>
          </cell>
          <cell r="M473" t="str">
            <v>SIM</v>
          </cell>
          <cell r="N473"/>
          <cell r="O473">
            <v>158207.23000000001</v>
          </cell>
          <cell r="P473">
            <v>158207.23000000001</v>
          </cell>
          <cell r="Q473">
            <v>93</v>
          </cell>
          <cell r="R473" t="str">
            <v>Cedido</v>
          </cell>
          <cell r="S473" t="str">
            <v>CO</v>
          </cell>
          <cell r="T473" t="str">
            <v>AGÊNCIA</v>
          </cell>
        </row>
        <row r="474">
          <cell r="B474">
            <v>45</v>
          </cell>
          <cell r="C474" t="str">
            <v>Avenida Rio Branco</v>
          </cell>
          <cell r="D474" t="str">
            <v>135</v>
          </cell>
          <cell r="E474" t="str">
            <v>Salas 301-304</v>
          </cell>
          <cell r="F474" t="str">
            <v>Centro</v>
          </cell>
          <cell r="G474" t="str">
            <v>Rio de Janeiro</v>
          </cell>
          <cell r="H474" t="str">
            <v>RJ</v>
          </cell>
          <cell r="I474" t="str">
            <v>20040006</v>
          </cell>
          <cell r="J474"/>
          <cell r="K474"/>
          <cell r="L474" t="str">
            <v>Cedido</v>
          </cell>
          <cell r="M474" t="str">
            <v>SIM</v>
          </cell>
          <cell r="N474"/>
          <cell r="O474">
            <v>157839.93</v>
          </cell>
          <cell r="P474">
            <v>157839.93</v>
          </cell>
          <cell r="Q474">
            <v>178</v>
          </cell>
          <cell r="R474" t="str">
            <v>Cedido</v>
          </cell>
          <cell r="S474" t="str">
            <v>SUDESTE</v>
          </cell>
          <cell r="T474" t="str">
            <v>AGÊNCIA</v>
          </cell>
        </row>
        <row r="475">
          <cell r="B475">
            <v>31548</v>
          </cell>
          <cell r="C475" t="str">
            <v>RUA ARMANDO FRATARI</v>
          </cell>
          <cell r="D475" t="str">
            <v>867</v>
          </cell>
          <cell r="E475"/>
          <cell r="F475" t="str">
            <v>BAIRRO VILA OLIMPICA</v>
          </cell>
          <cell r="G475" t="str">
            <v>Iturama</v>
          </cell>
          <cell r="H475" t="str">
            <v>MG</v>
          </cell>
          <cell r="I475" t="str">
            <v>38280000</v>
          </cell>
          <cell r="J475"/>
          <cell r="K475"/>
          <cell r="L475" t="str">
            <v>Cedido</v>
          </cell>
          <cell r="M475" t="str">
            <v>SIM</v>
          </cell>
          <cell r="N475"/>
          <cell r="O475">
            <v>157712.07</v>
          </cell>
          <cell r="P475">
            <v>157712.07</v>
          </cell>
          <cell r="Q475">
            <v>146</v>
          </cell>
          <cell r="R475" t="str">
            <v>Cedido</v>
          </cell>
          <cell r="S475" t="str">
            <v>SUDESTE</v>
          </cell>
          <cell r="T475" t="str">
            <v>AGÊNCIA</v>
          </cell>
        </row>
        <row r="476">
          <cell r="B476">
            <v>31563</v>
          </cell>
          <cell r="C476" t="str">
            <v>Rua Timóteo</v>
          </cell>
          <cell r="D476" t="str">
            <v>29</v>
          </cell>
          <cell r="E476"/>
          <cell r="F476" t="str">
            <v>Nossa Senhora da Conceição</v>
          </cell>
          <cell r="G476" t="str">
            <v>João Monlevade</v>
          </cell>
          <cell r="H476" t="str">
            <v>MG</v>
          </cell>
          <cell r="I476" t="str">
            <v>35930039</v>
          </cell>
          <cell r="J476"/>
          <cell r="K476"/>
          <cell r="L476" t="str">
            <v>Alugado</v>
          </cell>
          <cell r="M476" t="str">
            <v>SIM</v>
          </cell>
          <cell r="N476"/>
          <cell r="O476">
            <v>155299.03</v>
          </cell>
          <cell r="P476">
            <v>155299.03</v>
          </cell>
          <cell r="Q476">
            <v>90</v>
          </cell>
          <cell r="R476" t="str">
            <v>Alugado</v>
          </cell>
          <cell r="S476" t="str">
            <v>SUDESTE</v>
          </cell>
          <cell r="T476" t="str">
            <v>AGÊNCIA</v>
          </cell>
        </row>
        <row r="477">
          <cell r="B477">
            <v>69</v>
          </cell>
          <cell r="C477" t="str">
            <v>Av. Champagnat</v>
          </cell>
          <cell r="D477">
            <v>1808</v>
          </cell>
          <cell r="E477" t="str">
            <v>2º andar</v>
          </cell>
          <cell r="F477" t="str">
            <v>Centro</v>
          </cell>
          <cell r="G477" t="str">
            <v>Franca</v>
          </cell>
          <cell r="H477" t="str">
            <v>SP</v>
          </cell>
          <cell r="I477" t="str">
            <v>14400-320</v>
          </cell>
          <cell r="J477">
            <v>115.89</v>
          </cell>
          <cell r="K477">
            <v>108.48</v>
          </cell>
          <cell r="L477" t="str">
            <v>Cedido</v>
          </cell>
          <cell r="M477" t="str">
            <v>SIM</v>
          </cell>
          <cell r="N477"/>
          <cell r="O477">
            <v>155202.15</v>
          </cell>
          <cell r="P477">
            <v>155202.15</v>
          </cell>
          <cell r="Q477">
            <v>133</v>
          </cell>
          <cell r="R477" t="str">
            <v>Cedido</v>
          </cell>
          <cell r="S477" t="str">
            <v>SUDESTE</v>
          </cell>
          <cell r="T477" t="str">
            <v>AGÊNCIA</v>
          </cell>
        </row>
        <row r="478">
          <cell r="B478">
            <v>31275</v>
          </cell>
          <cell r="C478" t="str">
            <v>Avenida Maurício Augusto de Azevedo</v>
          </cell>
          <cell r="D478" t="str">
            <v>146</v>
          </cell>
          <cell r="E478"/>
          <cell r="F478" t="str">
            <v>Esplanada</v>
          </cell>
          <cell r="G478" t="str">
            <v>Janaúba</v>
          </cell>
          <cell r="H478" t="str">
            <v>MG</v>
          </cell>
          <cell r="I478" t="str">
            <v>39445150</v>
          </cell>
          <cell r="J478"/>
          <cell r="K478"/>
          <cell r="L478" t="str">
            <v>Alugado</v>
          </cell>
          <cell r="M478" t="str">
            <v>SIM</v>
          </cell>
          <cell r="N478"/>
          <cell r="O478">
            <v>154079.65</v>
          </cell>
          <cell r="P478">
            <v>154079.65</v>
          </cell>
          <cell r="Q478">
            <v>94</v>
          </cell>
          <cell r="R478" t="str">
            <v>Alugado</v>
          </cell>
          <cell r="S478" t="str">
            <v>SUDESTE</v>
          </cell>
          <cell r="T478" t="str">
            <v>AGÊNCIA</v>
          </cell>
        </row>
        <row r="479">
          <cell r="B479">
            <v>32098</v>
          </cell>
          <cell r="C479" t="str">
            <v>Rua Fernando Falcão</v>
          </cell>
          <cell r="D479" t="str">
            <v>309</v>
          </cell>
          <cell r="E479"/>
          <cell r="F479" t="str">
            <v>Vila Cláudia</v>
          </cell>
          <cell r="G479" t="str">
            <v>São Paulo</v>
          </cell>
          <cell r="H479" t="str">
            <v>SP</v>
          </cell>
          <cell r="I479" t="str">
            <v>03180001</v>
          </cell>
          <cell r="J479">
            <v>223</v>
          </cell>
          <cell r="K479">
            <v>228</v>
          </cell>
          <cell r="L479" t="str">
            <v>Alugado</v>
          </cell>
          <cell r="M479" t="str">
            <v>SIM</v>
          </cell>
          <cell r="N479"/>
          <cell r="O479">
            <v>149416.6</v>
          </cell>
          <cell r="P479">
            <v>149416.6</v>
          </cell>
          <cell r="Q479">
            <v>115</v>
          </cell>
          <cell r="R479" t="str">
            <v>Alugado</v>
          </cell>
          <cell r="S479" t="str">
            <v>SUDESTE</v>
          </cell>
          <cell r="T479" t="str">
            <v>AGÊNCIA</v>
          </cell>
        </row>
        <row r="480">
          <cell r="B480">
            <v>34259</v>
          </cell>
          <cell r="C480" t="str">
            <v>Travessa 16, S/N, entre 2a. e 3a. ruas</v>
          </cell>
          <cell r="D480" t="str">
            <v>S/N</v>
          </cell>
          <cell r="E480"/>
          <cell r="F480" t="str">
            <v>Centro</v>
          </cell>
          <cell r="G480" t="str">
            <v>Soure</v>
          </cell>
          <cell r="H480" t="str">
            <v>PA</v>
          </cell>
          <cell r="I480" t="str">
            <v>68870-970</v>
          </cell>
          <cell r="J480">
            <v>90</v>
          </cell>
          <cell r="K480">
            <v>66.27</v>
          </cell>
          <cell r="L480" t="str">
            <v>Alugado</v>
          </cell>
          <cell r="M480" t="str">
            <v>SIM</v>
          </cell>
          <cell r="N480"/>
          <cell r="O480">
            <v>149361.47</v>
          </cell>
          <cell r="P480">
            <v>149361.47</v>
          </cell>
          <cell r="Q480">
            <v>280</v>
          </cell>
          <cell r="R480" t="str">
            <v>Alugado</v>
          </cell>
          <cell r="S480" t="str">
            <v>NORTE</v>
          </cell>
          <cell r="T480" t="str">
            <v>AGÊNCIA</v>
          </cell>
        </row>
        <row r="481">
          <cell r="B481">
            <v>32138</v>
          </cell>
          <cell r="C481" t="str">
            <v>Rua São Gonçalo</v>
          </cell>
          <cell r="D481" t="str">
            <v>239</v>
          </cell>
          <cell r="E481"/>
          <cell r="F481" t="str">
            <v>Centro</v>
          </cell>
          <cell r="G481" t="str">
            <v>Livramento de Nossa Senhora</v>
          </cell>
          <cell r="H481" t="str">
            <v>BA</v>
          </cell>
          <cell r="I481" t="str">
            <v>46140000</v>
          </cell>
          <cell r="J481"/>
          <cell r="K481"/>
          <cell r="L481" t="str">
            <v>Alugado</v>
          </cell>
          <cell r="M481" t="str">
            <v>SIM</v>
          </cell>
          <cell r="N481"/>
          <cell r="O481">
            <v>148079.37</v>
          </cell>
          <cell r="P481">
            <v>148079.37</v>
          </cell>
          <cell r="Q481">
            <v>119</v>
          </cell>
          <cell r="R481" t="str">
            <v>Alugado</v>
          </cell>
          <cell r="S481" t="str">
            <v>NE</v>
          </cell>
          <cell r="T481" t="str">
            <v>AGÊNCIA</v>
          </cell>
        </row>
        <row r="482">
          <cell r="B482">
            <v>729</v>
          </cell>
          <cell r="C482" t="str">
            <v>Av. Antônio Olinto</v>
          </cell>
          <cell r="D482" t="str">
            <v>190</v>
          </cell>
          <cell r="E482" t="str">
            <v>2º Andar - Sala 05</v>
          </cell>
          <cell r="F482" t="str">
            <v>Centro</v>
          </cell>
          <cell r="G482" t="str">
            <v>Curvelo</v>
          </cell>
          <cell r="H482" t="str">
            <v>MG</v>
          </cell>
          <cell r="I482" t="str">
            <v>35790001</v>
          </cell>
          <cell r="J482"/>
          <cell r="K482"/>
          <cell r="L482" t="str">
            <v>Cedido</v>
          </cell>
          <cell r="M482" t="str">
            <v>SIM</v>
          </cell>
          <cell r="N482"/>
          <cell r="O482">
            <v>147596.79999999999</v>
          </cell>
          <cell r="P482">
            <v>147596.79999999999</v>
          </cell>
          <cell r="Q482">
            <v>132</v>
          </cell>
          <cell r="R482" t="str">
            <v>Cedido</v>
          </cell>
          <cell r="S482" t="str">
            <v>SUDESTE</v>
          </cell>
          <cell r="T482" t="str">
            <v>AGÊNCIA</v>
          </cell>
        </row>
        <row r="483">
          <cell r="B483">
            <v>34193</v>
          </cell>
          <cell r="C483" t="str">
            <v>Avenida Armando Salles de Oliveira</v>
          </cell>
          <cell r="D483" t="str">
            <v>1556</v>
          </cell>
          <cell r="E483"/>
          <cell r="F483" t="str">
            <v>Jardim Ipiranga</v>
          </cell>
          <cell r="G483" t="str">
            <v>Americana</v>
          </cell>
          <cell r="H483" t="str">
            <v>SP</v>
          </cell>
          <cell r="I483" t="str">
            <v>13468570</v>
          </cell>
          <cell r="J483">
            <v>174.6</v>
          </cell>
          <cell r="K483">
            <v>62.4</v>
          </cell>
          <cell r="L483" t="str">
            <v>Alugado</v>
          </cell>
          <cell r="M483" t="str">
            <v>SIM</v>
          </cell>
          <cell r="N483"/>
          <cell r="O483">
            <v>146947.94</v>
          </cell>
          <cell r="P483">
            <v>146947.94</v>
          </cell>
          <cell r="Q483">
            <v>110</v>
          </cell>
          <cell r="R483" t="str">
            <v>Alugado</v>
          </cell>
          <cell r="S483" t="str">
            <v>SUDESTE</v>
          </cell>
          <cell r="T483" t="str">
            <v>AGÊNCIA</v>
          </cell>
        </row>
        <row r="484">
          <cell r="B484">
            <v>31925</v>
          </cell>
          <cell r="C484" t="str">
            <v>Rua Marquês de Itu</v>
          </cell>
          <cell r="D484" t="str">
            <v>266</v>
          </cell>
          <cell r="E484" t="str">
            <v>5o andar-cjto 52</v>
          </cell>
          <cell r="F484" t="str">
            <v>Vila Buarque</v>
          </cell>
          <cell r="G484" t="str">
            <v>São Paulo</v>
          </cell>
          <cell r="H484" t="str">
            <v>SP</v>
          </cell>
          <cell r="I484" t="str">
            <v>01223000</v>
          </cell>
          <cell r="J484">
            <v>63</v>
          </cell>
          <cell r="K484">
            <v>63</v>
          </cell>
          <cell r="L484" t="str">
            <v>Alugado</v>
          </cell>
          <cell r="M484" t="str">
            <v>SIM</v>
          </cell>
          <cell r="N484"/>
          <cell r="O484">
            <v>146814.96</v>
          </cell>
          <cell r="P484">
            <v>146814.96</v>
          </cell>
          <cell r="Q484">
            <v>136</v>
          </cell>
          <cell r="R484" t="str">
            <v>Alugado</v>
          </cell>
          <cell r="S484" t="str">
            <v>SUDESTE</v>
          </cell>
          <cell r="T484" t="str">
            <v>AGÊNCIA</v>
          </cell>
        </row>
        <row r="485">
          <cell r="B485">
            <v>31262</v>
          </cell>
          <cell r="C485" t="str">
            <v>Rua Dona Elvira Sargi Monteiro</v>
          </cell>
          <cell r="D485" t="str">
            <v>100</v>
          </cell>
          <cell r="E485"/>
          <cell r="F485" t="str">
            <v>JARDIM ALVORADA</v>
          </cell>
          <cell r="G485" t="str">
            <v>Taquaritinga</v>
          </cell>
          <cell r="H485" t="str">
            <v>SP</v>
          </cell>
          <cell r="I485" t="str">
            <v>15900-000</v>
          </cell>
          <cell r="J485">
            <v>137.57</v>
          </cell>
          <cell r="K485">
            <v>127.87</v>
          </cell>
          <cell r="L485" t="str">
            <v>Cedido</v>
          </cell>
          <cell r="M485" t="str">
            <v>SIM</v>
          </cell>
          <cell r="N485"/>
          <cell r="O485">
            <v>146267.89000000001</v>
          </cell>
          <cell r="P485">
            <v>146267.89000000001</v>
          </cell>
          <cell r="Q485">
            <v>180</v>
          </cell>
          <cell r="R485" t="str">
            <v>Cedido</v>
          </cell>
          <cell r="S485" t="str">
            <v>SUDESTE</v>
          </cell>
          <cell r="T485" t="str">
            <v>AGÊNCIA</v>
          </cell>
        </row>
        <row r="486">
          <cell r="B486">
            <v>31828</v>
          </cell>
          <cell r="C486" t="str">
            <v>Rua Alberto Bona</v>
          </cell>
          <cell r="D486" t="str">
            <v>470</v>
          </cell>
          <cell r="E486"/>
          <cell r="F486" t="str">
            <v>Centro</v>
          </cell>
          <cell r="G486" t="str">
            <v>Campo Maior</v>
          </cell>
          <cell r="H486" t="str">
            <v>PI</v>
          </cell>
          <cell r="I486" t="str">
            <v>64280000</v>
          </cell>
          <cell r="J486"/>
          <cell r="K486"/>
          <cell r="L486" t="str">
            <v>Alugado</v>
          </cell>
          <cell r="M486" t="str">
            <v>SIM</v>
          </cell>
          <cell r="N486"/>
          <cell r="O486">
            <v>143819.91</v>
          </cell>
          <cell r="P486">
            <v>143819.91</v>
          </cell>
          <cell r="Q486">
            <v>157</v>
          </cell>
          <cell r="R486" t="str">
            <v>Alugado</v>
          </cell>
          <cell r="S486" t="str">
            <v>NE</v>
          </cell>
          <cell r="T486" t="str">
            <v>AGÊNCIA</v>
          </cell>
        </row>
        <row r="487">
          <cell r="B487"/>
          <cell r="C487" t="str">
            <v>Rua Osvaldo dos Santos</v>
          </cell>
          <cell r="D487">
            <v>485</v>
          </cell>
          <cell r="E487"/>
          <cell r="F487" t="str">
            <v>Jardim Brasilândia</v>
          </cell>
          <cell r="G487" t="str">
            <v>Dracena</v>
          </cell>
          <cell r="H487" t="str">
            <v>SP</v>
          </cell>
          <cell r="I487" t="str">
            <v>17904-208</v>
          </cell>
          <cell r="J487">
            <v>250</v>
          </cell>
          <cell r="K487">
            <v>97.46</v>
          </cell>
          <cell r="L487" t="str">
            <v>Cedido</v>
          </cell>
          <cell r="M487" t="str">
            <v>SIM</v>
          </cell>
          <cell r="N487"/>
          <cell r="O487">
            <v>143516.51</v>
          </cell>
          <cell r="P487">
            <v>143516.51</v>
          </cell>
          <cell r="Q487">
            <v>81</v>
          </cell>
          <cell r="R487" t="e">
            <v>#N/A</v>
          </cell>
          <cell r="S487" t="str">
            <v>SUDESTE</v>
          </cell>
          <cell r="T487" t="str">
            <v>AGÊNCIA</v>
          </cell>
        </row>
        <row r="488">
          <cell r="B488">
            <v>31836</v>
          </cell>
          <cell r="C488" t="str">
            <v>Avenida Sete de Setembro</v>
          </cell>
          <cell r="D488" t="str">
            <v>176</v>
          </cell>
          <cell r="E488" t="str">
            <v>Centro</v>
          </cell>
          <cell r="F488" t="str">
            <v>Centro</v>
          </cell>
          <cell r="G488" t="str">
            <v>Três Corações</v>
          </cell>
          <cell r="H488" t="str">
            <v>MG</v>
          </cell>
          <cell r="I488" t="str">
            <v>37410155</v>
          </cell>
          <cell r="J488"/>
          <cell r="K488"/>
          <cell r="L488" t="str">
            <v>Cedido</v>
          </cell>
          <cell r="M488" t="str">
            <v>SIM</v>
          </cell>
          <cell r="N488"/>
          <cell r="O488">
            <v>142227.42000000001</v>
          </cell>
          <cell r="P488">
            <v>142227.42000000001</v>
          </cell>
          <cell r="Q488">
            <v>87</v>
          </cell>
          <cell r="R488" t="str">
            <v>Cedido</v>
          </cell>
          <cell r="S488" t="str">
            <v>SUDESTE</v>
          </cell>
          <cell r="T488" t="str">
            <v>AGÊNCIA</v>
          </cell>
        </row>
        <row r="489">
          <cell r="B489"/>
          <cell r="C489" t="str">
            <v>Avenida Sargento Nonato de Brito</v>
          </cell>
          <cell r="D489" t="str">
            <v>SN</v>
          </cell>
          <cell r="E489"/>
          <cell r="F489" t="str">
            <v>Centro</v>
          </cell>
          <cell r="G489" t="str">
            <v>Careiro</v>
          </cell>
          <cell r="H489" t="str">
            <v>AM</v>
          </cell>
          <cell r="I489" t="str">
            <v>69250-000</v>
          </cell>
          <cell r="J489"/>
          <cell r="K489"/>
          <cell r="L489" t="str">
            <v>Cedido</v>
          </cell>
          <cell r="M489" t="str">
            <v>SIM</v>
          </cell>
          <cell r="N489"/>
          <cell r="O489">
            <v>142022.04999999999</v>
          </cell>
          <cell r="P489">
            <v>142022.04999999999</v>
          </cell>
          <cell r="Q489">
            <v>94</v>
          </cell>
          <cell r="R489" t="e">
            <v>#N/A</v>
          </cell>
          <cell r="S489" t="str">
            <v>NORTE</v>
          </cell>
          <cell r="T489" t="str">
            <v>AGÊNCIA</v>
          </cell>
        </row>
        <row r="490">
          <cell r="B490">
            <v>120</v>
          </cell>
          <cell r="C490" t="str">
            <v>Rua Campos Sales</v>
          </cell>
          <cell r="D490" t="str">
            <v>80</v>
          </cell>
          <cell r="E490"/>
          <cell r="F490" t="str">
            <v>CENTRO</v>
          </cell>
          <cell r="G490" t="str">
            <v>Presidente Venceslau</v>
          </cell>
          <cell r="H490" t="str">
            <v>SP</v>
          </cell>
          <cell r="I490" t="str">
            <v>19400-000</v>
          </cell>
          <cell r="J490">
            <v>78.59</v>
          </cell>
          <cell r="K490">
            <v>78.59</v>
          </cell>
          <cell r="L490" t="str">
            <v>Cedido</v>
          </cell>
          <cell r="M490" t="str">
            <v>SIM</v>
          </cell>
          <cell r="N490"/>
          <cell r="O490">
            <v>140849.76999999999</v>
          </cell>
          <cell r="P490">
            <v>140849.76999999999</v>
          </cell>
          <cell r="Q490">
            <v>136</v>
          </cell>
          <cell r="R490" t="str">
            <v>Cedido</v>
          </cell>
          <cell r="S490" t="str">
            <v>SUDESTE</v>
          </cell>
          <cell r="T490" t="str">
            <v>AGÊNCIA</v>
          </cell>
        </row>
        <row r="491">
          <cell r="B491"/>
          <cell r="C491" t="str">
            <v>Rua Treze de Maio</v>
          </cell>
          <cell r="D491">
            <v>337</v>
          </cell>
          <cell r="E491"/>
          <cell r="F491" t="str">
            <v xml:space="preserve">Centro </v>
          </cell>
          <cell r="G491" t="str">
            <v>Jaú</v>
          </cell>
          <cell r="H491" t="str">
            <v>SP</v>
          </cell>
          <cell r="I491" t="str">
            <v>17201-420</v>
          </cell>
          <cell r="J491">
            <v>471.1</v>
          </cell>
          <cell r="K491">
            <v>231.8</v>
          </cell>
          <cell r="L491" t="str">
            <v>Cedido</v>
          </cell>
          <cell r="M491" t="str">
            <v>SIM</v>
          </cell>
          <cell r="N491"/>
          <cell r="O491">
            <v>139883.04</v>
          </cell>
          <cell r="P491">
            <v>139883.04</v>
          </cell>
          <cell r="Q491">
            <v>92</v>
          </cell>
          <cell r="R491" t="e">
            <v>#N/A</v>
          </cell>
          <cell r="S491" t="str">
            <v>SUDESTE</v>
          </cell>
          <cell r="T491" t="str">
            <v>AGÊNCIA</v>
          </cell>
        </row>
        <row r="492">
          <cell r="B492">
            <v>34233</v>
          </cell>
          <cell r="C492" t="str">
            <v>Av. Brasil</v>
          </cell>
          <cell r="D492" t="str">
            <v>S/N</v>
          </cell>
          <cell r="E492"/>
          <cell r="F492" t="str">
            <v>Centro</v>
          </cell>
          <cell r="G492" t="str">
            <v>Tucumã</v>
          </cell>
          <cell r="H492" t="str">
            <v>PA</v>
          </cell>
          <cell r="I492" t="str">
            <v>68385-000</v>
          </cell>
          <cell r="J492">
            <v>69.5</v>
          </cell>
          <cell r="K492">
            <v>19.72</v>
          </cell>
          <cell r="L492" t="str">
            <v>Compartilhado</v>
          </cell>
          <cell r="M492" t="str">
            <v>SIM</v>
          </cell>
          <cell r="N492"/>
          <cell r="O492">
            <v>139854.01999999999</v>
          </cell>
          <cell r="P492">
            <v>139854.01999999999</v>
          </cell>
          <cell r="Q492">
            <v>39</v>
          </cell>
          <cell r="R492" t="e">
            <v>#N/A</v>
          </cell>
          <cell r="S492" t="str">
            <v>NORTE</v>
          </cell>
          <cell r="T492" t="str">
            <v>AGÊNCIA</v>
          </cell>
        </row>
        <row r="493">
          <cell r="B493">
            <v>34233</v>
          </cell>
          <cell r="C493" t="str">
            <v>Av. Brasil</v>
          </cell>
          <cell r="D493" t="str">
            <v>S/N</v>
          </cell>
          <cell r="E493"/>
          <cell r="F493" t="str">
            <v>Centro</v>
          </cell>
          <cell r="G493" t="str">
            <v>Tucumã</v>
          </cell>
          <cell r="H493" t="str">
            <v>PA</v>
          </cell>
          <cell r="I493" t="str">
            <v>68385-000</v>
          </cell>
          <cell r="J493"/>
          <cell r="K493"/>
          <cell r="L493" t="str">
            <v>Compartilhado</v>
          </cell>
          <cell r="M493" t="str">
            <v>SIM</v>
          </cell>
          <cell r="N493"/>
          <cell r="O493">
            <v>139854.01999999999</v>
          </cell>
          <cell r="P493">
            <v>139854.01999999999</v>
          </cell>
          <cell r="Q493">
            <v>39</v>
          </cell>
          <cell r="R493" t="e">
            <v>#N/A</v>
          </cell>
          <cell r="S493" t="str">
            <v>NORTE</v>
          </cell>
          <cell r="T493" t="str">
            <v>AGÊNCIA</v>
          </cell>
        </row>
        <row r="494">
          <cell r="B494"/>
          <cell r="C494" t="str">
            <v>Av. Boulevard Pedro Rates</v>
          </cell>
          <cell r="D494">
            <v>1685</v>
          </cell>
          <cell r="E494"/>
          <cell r="F494" t="str">
            <v>Centro</v>
          </cell>
          <cell r="G494" t="str">
            <v>Manacapuru</v>
          </cell>
          <cell r="H494" t="str">
            <v>AM</v>
          </cell>
          <cell r="I494" t="str">
            <v>69400-286</v>
          </cell>
          <cell r="J494"/>
          <cell r="K494"/>
          <cell r="L494" t="str">
            <v>Cedido</v>
          </cell>
          <cell r="M494" t="str">
            <v>SIM</v>
          </cell>
          <cell r="N494"/>
          <cell r="O494">
            <v>139535.18</v>
          </cell>
          <cell r="P494">
            <v>139535.18</v>
          </cell>
          <cell r="Q494">
            <v>88</v>
          </cell>
          <cell r="R494" t="e">
            <v>#N/A</v>
          </cell>
          <cell r="S494" t="str">
            <v>NORTE</v>
          </cell>
          <cell r="T494" t="str">
            <v>AGÊNCIA</v>
          </cell>
        </row>
        <row r="495">
          <cell r="B495">
            <v>31551</v>
          </cell>
          <cell r="C495" t="str">
            <v>Rua Olavo Bilac</v>
          </cell>
          <cell r="D495">
            <v>640</v>
          </cell>
          <cell r="E495"/>
          <cell r="F495" t="str">
            <v>Centro</v>
          </cell>
          <cell r="G495" t="str">
            <v>Lins</v>
          </cell>
          <cell r="H495" t="str">
            <v>SP</v>
          </cell>
          <cell r="I495" t="str">
            <v>16400-075</v>
          </cell>
          <cell r="J495">
            <v>40</v>
          </cell>
          <cell r="K495">
            <v>40</v>
          </cell>
          <cell r="L495" t="str">
            <v>Cedido</v>
          </cell>
          <cell r="M495" t="str">
            <v>SIM</v>
          </cell>
          <cell r="N495"/>
          <cell r="O495">
            <v>139307.03</v>
          </cell>
          <cell r="P495">
            <v>139307.03</v>
          </cell>
          <cell r="Q495">
            <v>84</v>
          </cell>
          <cell r="R495" t="e">
            <v>#N/A</v>
          </cell>
          <cell r="S495" t="str">
            <v>SUDESTE</v>
          </cell>
          <cell r="T495" t="str">
            <v>AGÊNCIA</v>
          </cell>
        </row>
        <row r="496">
          <cell r="B496">
            <v>34230</v>
          </cell>
          <cell r="C496" t="str">
            <v>Rua Celso Charuri</v>
          </cell>
          <cell r="D496" t="str">
            <v>320</v>
          </cell>
          <cell r="E496"/>
          <cell r="F496" t="str">
            <v>Loteamento Residencial Alto dos Ipês</v>
          </cell>
          <cell r="G496" t="str">
            <v>Andradina</v>
          </cell>
          <cell r="H496" t="str">
            <v>SP</v>
          </cell>
          <cell r="I496" t="str">
            <v>16901853</v>
          </cell>
          <cell r="J496">
            <v>291.45999999999998</v>
          </cell>
          <cell r="K496">
            <v>116.65</v>
          </cell>
          <cell r="L496" t="str">
            <v>Alugado</v>
          </cell>
          <cell r="M496" t="str">
            <v>SIM</v>
          </cell>
          <cell r="N496"/>
          <cell r="O496">
            <v>137607.4</v>
          </cell>
          <cell r="P496">
            <v>137607.4</v>
          </cell>
          <cell r="Q496">
            <v>86</v>
          </cell>
          <cell r="R496" t="str">
            <v>Alugado</v>
          </cell>
          <cell r="S496" t="str">
            <v>SUDESTE</v>
          </cell>
          <cell r="T496" t="str">
            <v>AGÊNCIA</v>
          </cell>
        </row>
        <row r="497">
          <cell r="B497">
            <v>31638</v>
          </cell>
          <cell r="C497" t="str">
            <v>Av  Catarina Cimini</v>
          </cell>
          <cell r="D497" t="str">
            <v>274</v>
          </cell>
          <cell r="E497" t="str">
            <v>1º andar - sala 04</v>
          </cell>
          <cell r="F497" t="str">
            <v>Centro</v>
          </cell>
          <cell r="G497" t="str">
            <v>Caratinga</v>
          </cell>
          <cell r="H497" t="str">
            <v>MG</v>
          </cell>
          <cell r="I497" t="str">
            <v>35300030</v>
          </cell>
          <cell r="J497"/>
          <cell r="K497"/>
          <cell r="L497" t="str">
            <v>Alugado</v>
          </cell>
          <cell r="M497" t="str">
            <v>SIM</v>
          </cell>
          <cell r="N497"/>
          <cell r="O497">
            <v>136910.09</v>
          </cell>
          <cell r="P497">
            <v>136910.09</v>
          </cell>
          <cell r="Q497">
            <v>89</v>
          </cell>
          <cell r="R497" t="str">
            <v>Alugado</v>
          </cell>
          <cell r="S497" t="str">
            <v>SUDESTE</v>
          </cell>
          <cell r="T497" t="str">
            <v>AGÊNCIA</v>
          </cell>
        </row>
        <row r="498">
          <cell r="B498"/>
          <cell r="C498" t="str">
            <v>praça getúlio vargas,</v>
          </cell>
          <cell r="D498">
            <v>65</v>
          </cell>
          <cell r="E498"/>
          <cell r="F498" t="str">
            <v>centro</v>
          </cell>
          <cell r="G498" t="str">
            <v>araguari</v>
          </cell>
          <cell r="H498" t="str">
            <v>MG</v>
          </cell>
          <cell r="I498">
            <v>38440254</v>
          </cell>
          <cell r="J498"/>
          <cell r="K498"/>
          <cell r="L498" t="str">
            <v>cedido</v>
          </cell>
          <cell r="M498" t="str">
            <v>SIM</v>
          </cell>
          <cell r="N498"/>
          <cell r="O498">
            <v>136769.41</v>
          </cell>
          <cell r="P498">
            <v>136769.41</v>
          </cell>
          <cell r="Q498">
            <v>91</v>
          </cell>
          <cell r="R498" t="e">
            <v>#N/A</v>
          </cell>
          <cell r="S498" t="str">
            <v>SUDESTE</v>
          </cell>
          <cell r="T498" t="str">
            <v>AGÊNCIA</v>
          </cell>
        </row>
        <row r="499">
          <cell r="B499">
            <v>31834</v>
          </cell>
          <cell r="C499" t="str">
            <v>Rua Dom Pedro II</v>
          </cell>
          <cell r="D499" t="str">
            <v>939</v>
          </cell>
          <cell r="E499"/>
          <cell r="F499" t="str">
            <v>Centro</v>
          </cell>
          <cell r="G499" t="str">
            <v>Euclides da Cunha</v>
          </cell>
          <cell r="H499" t="str">
            <v>BA</v>
          </cell>
          <cell r="I499" t="str">
            <v>48500000</v>
          </cell>
          <cell r="J499"/>
          <cell r="K499"/>
          <cell r="L499" t="str">
            <v>Alugado</v>
          </cell>
          <cell r="M499" t="str">
            <v>SIM</v>
          </cell>
          <cell r="N499"/>
          <cell r="O499">
            <v>135194.65</v>
          </cell>
          <cell r="P499">
            <v>135194.65</v>
          </cell>
          <cell r="Q499">
            <v>72</v>
          </cell>
          <cell r="R499" t="str">
            <v>Alugado</v>
          </cell>
          <cell r="S499" t="str">
            <v>NE</v>
          </cell>
          <cell r="T499" t="str">
            <v>AGÊNCIA</v>
          </cell>
        </row>
        <row r="500">
          <cell r="B500">
            <v>913</v>
          </cell>
          <cell r="C500" t="str">
            <v>Rua Cel. José Justino</v>
          </cell>
          <cell r="D500" t="str">
            <v>688</v>
          </cell>
          <cell r="E500" t="str">
            <v>Loja 29</v>
          </cell>
          <cell r="F500" t="str">
            <v>Centro</v>
          </cell>
          <cell r="G500" t="str">
            <v>São Lourenço</v>
          </cell>
          <cell r="H500" t="str">
            <v>MG</v>
          </cell>
          <cell r="I500" t="str">
            <v>37470-000</v>
          </cell>
          <cell r="J500"/>
          <cell r="K500"/>
          <cell r="L500" t="str">
            <v>Alugado</v>
          </cell>
          <cell r="M500" t="str">
            <v>SIM</v>
          </cell>
          <cell r="N500"/>
          <cell r="O500">
            <v>133767.1</v>
          </cell>
          <cell r="P500">
            <v>133767.1</v>
          </cell>
          <cell r="Q500">
            <v>123</v>
          </cell>
          <cell r="R500" t="str">
            <v>Alugado</v>
          </cell>
          <cell r="S500" t="str">
            <v>SUDESTE</v>
          </cell>
          <cell r="T500" t="str">
            <v>AGÊNCIA</v>
          </cell>
        </row>
        <row r="501">
          <cell r="B501">
            <v>34271</v>
          </cell>
          <cell r="C501" t="str">
            <v>Rua Padre Teixeira</v>
          </cell>
          <cell r="D501">
            <v>1474</v>
          </cell>
          <cell r="E501"/>
          <cell r="F501" t="str">
            <v xml:space="preserve">Centro </v>
          </cell>
          <cell r="G501" t="str">
            <v>São Carlos</v>
          </cell>
          <cell r="H501" t="str">
            <v>SP</v>
          </cell>
          <cell r="I501" t="str">
            <v>13560-210</v>
          </cell>
          <cell r="J501">
            <v>180</v>
          </cell>
          <cell r="K501">
            <v>63</v>
          </cell>
          <cell r="L501" t="str">
            <v xml:space="preserve">Cedido </v>
          </cell>
          <cell r="M501" t="str">
            <v>SIM</v>
          </cell>
          <cell r="N501"/>
          <cell r="O501">
            <v>133625.17000000001</v>
          </cell>
          <cell r="P501">
            <v>133625.17000000001</v>
          </cell>
          <cell r="Q501">
            <v>101</v>
          </cell>
          <cell r="R501" t="e">
            <v>#N/A</v>
          </cell>
          <cell r="S501" t="str">
            <v>SUDESTE</v>
          </cell>
          <cell r="T501" t="str">
            <v>AGÊNCIA</v>
          </cell>
        </row>
        <row r="502">
          <cell r="B502">
            <v>34212</v>
          </cell>
          <cell r="C502" t="str">
            <v>Rua Marcelo Brunini</v>
          </cell>
          <cell r="D502" t="str">
            <v>154</v>
          </cell>
          <cell r="E502"/>
          <cell r="F502" t="str">
            <v>Jardim Residencial Eulália</v>
          </cell>
          <cell r="G502" t="str">
            <v>Votuporanga</v>
          </cell>
          <cell r="H502" t="str">
            <v>SP</v>
          </cell>
          <cell r="I502" t="str">
            <v>15503423</v>
          </cell>
          <cell r="J502">
            <v>167</v>
          </cell>
          <cell r="K502">
            <v>133.19999999999999</v>
          </cell>
          <cell r="L502" t="str">
            <v>Alugado</v>
          </cell>
          <cell r="M502" t="str">
            <v>SIM</v>
          </cell>
          <cell r="N502"/>
          <cell r="O502">
            <v>133262.44</v>
          </cell>
          <cell r="P502">
            <v>133262.44</v>
          </cell>
          <cell r="Q502">
            <v>86</v>
          </cell>
          <cell r="R502" t="str">
            <v>Alugado</v>
          </cell>
          <cell r="S502" t="str">
            <v>SUDESTE</v>
          </cell>
          <cell r="T502" t="str">
            <v>AGÊNCIA</v>
          </cell>
        </row>
        <row r="503">
          <cell r="B503">
            <v>31712</v>
          </cell>
          <cell r="C503" t="str">
            <v>Rua Altino Vaz de Mello</v>
          </cell>
          <cell r="D503" t="str">
            <v>s/n</v>
          </cell>
          <cell r="E503" t="str">
            <v>Ginásio dos Esportes</v>
          </cell>
          <cell r="F503" t="str">
            <v>Centro</v>
          </cell>
          <cell r="G503" t="str">
            <v>Penápolis</v>
          </cell>
          <cell r="H503" t="str">
            <v>SP</v>
          </cell>
          <cell r="I503" t="str">
            <v>16300-000</v>
          </cell>
          <cell r="J503">
            <v>96</v>
          </cell>
          <cell r="K503">
            <v>78.86</v>
          </cell>
          <cell r="L503" t="str">
            <v>Cedido</v>
          </cell>
          <cell r="M503" t="str">
            <v>SIM</v>
          </cell>
          <cell r="N503"/>
          <cell r="O503">
            <v>133143.82</v>
          </cell>
          <cell r="P503">
            <v>133143.82</v>
          </cell>
          <cell r="Q503">
            <v>76</v>
          </cell>
          <cell r="R503" t="str">
            <v>Cedido</v>
          </cell>
          <cell r="S503" t="str">
            <v>SUDESTE</v>
          </cell>
          <cell r="T503" t="str">
            <v>AGÊNCIA</v>
          </cell>
        </row>
        <row r="504">
          <cell r="B504">
            <v>32618</v>
          </cell>
          <cell r="C504" t="str">
            <v>Avenida da Integração</v>
          </cell>
          <cell r="D504">
            <v>2689</v>
          </cell>
          <cell r="E504"/>
          <cell r="F504" t="str">
            <v>Jardim Trianon</v>
          </cell>
          <cell r="G504" t="str">
            <v>Jales</v>
          </cell>
          <cell r="H504" t="str">
            <v>SP</v>
          </cell>
          <cell r="I504" t="str">
            <v>15703-118</v>
          </cell>
          <cell r="J504">
            <v>51.69</v>
          </cell>
          <cell r="K504">
            <v>51.69</v>
          </cell>
          <cell r="L504" t="str">
            <v>Cedido</v>
          </cell>
          <cell r="M504" t="str">
            <v>SIM</v>
          </cell>
          <cell r="N504"/>
          <cell r="O504">
            <v>132753.18</v>
          </cell>
          <cell r="P504">
            <v>132753.18</v>
          </cell>
          <cell r="Q504">
            <v>91</v>
          </cell>
          <cell r="R504" t="e">
            <v>#N/A</v>
          </cell>
          <cell r="S504" t="str">
            <v>SUDESTE</v>
          </cell>
          <cell r="T504" t="str">
            <v>AGÊNCIA</v>
          </cell>
        </row>
        <row r="505">
          <cell r="B505">
            <v>34066</v>
          </cell>
          <cell r="C505" t="str">
            <v>Rua das Rosas</v>
          </cell>
          <cell r="D505" t="str">
            <v>95</v>
          </cell>
          <cell r="E505" t="str">
            <v>Salas 110 e 112</v>
          </cell>
          <cell r="F505" t="str">
            <v>Vila Valqueire</v>
          </cell>
          <cell r="G505" t="str">
            <v>Rio de Janeiro</v>
          </cell>
          <cell r="H505" t="str">
            <v>RJ</v>
          </cell>
          <cell r="I505" t="str">
            <v>21330680</v>
          </cell>
          <cell r="J505"/>
          <cell r="K505"/>
          <cell r="L505" t="str">
            <v>Alugado</v>
          </cell>
          <cell r="M505" t="str">
            <v>Sim</v>
          </cell>
          <cell r="N505"/>
          <cell r="O505">
            <v>132653.06</v>
          </cell>
          <cell r="P505">
            <v>132653.06</v>
          </cell>
          <cell r="Q505">
            <v>93</v>
          </cell>
          <cell r="R505" t="str">
            <v>Alugado</v>
          </cell>
          <cell r="S505" t="str">
            <v>SUDESTE</v>
          </cell>
          <cell r="T505" t="str">
            <v>AGÊNCIA</v>
          </cell>
        </row>
        <row r="506">
          <cell r="B506">
            <v>1020</v>
          </cell>
          <cell r="C506" t="str">
            <v>Alameda Navarro de Andrade</v>
          </cell>
          <cell r="D506" t="str">
            <v>477</v>
          </cell>
          <cell r="E506" t="str">
            <v>apto 03</v>
          </cell>
          <cell r="F506" t="str">
            <v>Centro</v>
          </cell>
          <cell r="G506" t="str">
            <v>Adamantina</v>
          </cell>
          <cell r="H506" t="str">
            <v>SP</v>
          </cell>
          <cell r="I506" t="str">
            <v>17800000</v>
          </cell>
          <cell r="J506">
            <v>49.8</v>
          </cell>
          <cell r="K506">
            <v>49.8</v>
          </cell>
          <cell r="L506" t="str">
            <v>Cedido</v>
          </cell>
          <cell r="M506" t="str">
            <v>SIM</v>
          </cell>
          <cell r="N506"/>
          <cell r="O506">
            <v>132476.17000000001</v>
          </cell>
          <cell r="P506">
            <v>132476.17000000001</v>
          </cell>
          <cell r="Q506">
            <v>112</v>
          </cell>
          <cell r="R506" t="str">
            <v>Cedido</v>
          </cell>
          <cell r="S506" t="str">
            <v>SUDESTE</v>
          </cell>
          <cell r="T506" t="str">
            <v>AGÊNCIA</v>
          </cell>
        </row>
        <row r="507">
          <cell r="B507">
            <v>34270</v>
          </cell>
          <cell r="C507" t="str">
            <v>Rua Carlos Rodrigues de Faria</v>
          </cell>
          <cell r="D507">
            <v>357</v>
          </cell>
          <cell r="E507"/>
          <cell r="F507" t="str">
            <v>Vila Amorim</v>
          </cell>
          <cell r="G507" t="str">
            <v>Suzano</v>
          </cell>
          <cell r="H507" t="str">
            <v>SP</v>
          </cell>
          <cell r="I507" t="str">
            <v>08610-110</v>
          </cell>
          <cell r="J507">
            <v>228.4</v>
          </cell>
          <cell r="K507">
            <v>170</v>
          </cell>
          <cell r="L507" t="str">
            <v>Alugado</v>
          </cell>
          <cell r="M507" t="str">
            <v>SIM</v>
          </cell>
          <cell r="N507"/>
          <cell r="O507">
            <v>132361.51999999999</v>
          </cell>
          <cell r="P507">
            <v>132361.51999999999</v>
          </cell>
          <cell r="Q507">
            <v>104</v>
          </cell>
          <cell r="R507" t="str">
            <v>Alugado</v>
          </cell>
          <cell r="S507" t="str">
            <v>SUDESTE</v>
          </cell>
          <cell r="T507" t="str">
            <v>AGÊNCIA</v>
          </cell>
        </row>
        <row r="508">
          <cell r="B508">
            <v>34196</v>
          </cell>
          <cell r="C508" t="str">
            <v>Rua Francisco Xavier Mendonça</v>
          </cell>
          <cell r="D508">
            <v>388</v>
          </cell>
          <cell r="E508" t="str">
            <v>Casa L</v>
          </cell>
          <cell r="F508" t="str">
            <v>Boa Esperança</v>
          </cell>
          <cell r="G508" t="str">
            <v>Itaituba</v>
          </cell>
          <cell r="H508" t="str">
            <v>PA</v>
          </cell>
          <cell r="I508" t="str">
            <v>68180-001</v>
          </cell>
          <cell r="J508"/>
          <cell r="K508"/>
          <cell r="L508" t="str">
            <v>Alugado</v>
          </cell>
          <cell r="M508" t="str">
            <v>SIM</v>
          </cell>
          <cell r="N508"/>
          <cell r="O508">
            <v>131026.39</v>
          </cell>
          <cell r="P508">
            <v>131026.39</v>
          </cell>
          <cell r="Q508">
            <v>7</v>
          </cell>
          <cell r="R508" t="str">
            <v>Alugado</v>
          </cell>
          <cell r="S508" t="str">
            <v>NORTE</v>
          </cell>
          <cell r="T508" t="str">
            <v>AGÊNCIA</v>
          </cell>
        </row>
        <row r="509">
          <cell r="B509">
            <v>32120</v>
          </cell>
          <cell r="C509" t="str">
            <v>AV. 24 de OUTUBRO</v>
          </cell>
          <cell r="D509" t="str">
            <v>172</v>
          </cell>
          <cell r="E509"/>
          <cell r="F509" t="str">
            <v>Centro</v>
          </cell>
          <cell r="G509" t="str">
            <v>Xique-Xique</v>
          </cell>
          <cell r="H509" t="str">
            <v>BA</v>
          </cell>
          <cell r="I509" t="str">
            <v>47400000</v>
          </cell>
          <cell r="J509"/>
          <cell r="K509"/>
          <cell r="L509" t="str">
            <v>Alugado</v>
          </cell>
          <cell r="M509" t="str">
            <v>SIM</v>
          </cell>
          <cell r="N509"/>
          <cell r="O509">
            <v>130495.94</v>
          </cell>
          <cell r="P509">
            <v>130495.94</v>
          </cell>
          <cell r="Q509">
            <v>83</v>
          </cell>
          <cell r="R509" t="str">
            <v>Alugado</v>
          </cell>
          <cell r="S509" t="str">
            <v>NE</v>
          </cell>
          <cell r="T509" t="str">
            <v>AGÊNCIA</v>
          </cell>
        </row>
        <row r="510">
          <cell r="B510">
            <v>31737</v>
          </cell>
          <cell r="C510" t="str">
            <v>Rua dos Rubis</v>
          </cell>
          <cell r="D510" t="str">
            <v>158</v>
          </cell>
          <cell r="E510"/>
          <cell r="F510" t="str">
            <v>Jardim Donini</v>
          </cell>
          <cell r="G510" t="str">
            <v>Diadema</v>
          </cell>
          <cell r="H510" t="str">
            <v>SP</v>
          </cell>
          <cell r="I510" t="str">
            <v>09920-590</v>
          </cell>
          <cell r="J510">
            <v>162.4</v>
          </cell>
          <cell r="K510">
            <v>111.85</v>
          </cell>
          <cell r="L510" t="str">
            <v>Alugado</v>
          </cell>
          <cell r="M510" t="str">
            <v>SIM</v>
          </cell>
          <cell r="N510"/>
          <cell r="O510">
            <v>129139.04</v>
          </cell>
          <cell r="P510">
            <v>129139.04</v>
          </cell>
          <cell r="Q510">
            <v>110</v>
          </cell>
          <cell r="R510" t="str">
            <v>Alugado</v>
          </cell>
          <cell r="S510" t="str">
            <v>SUDESTE</v>
          </cell>
          <cell r="T510" t="str">
            <v>AGÊNCIA</v>
          </cell>
        </row>
        <row r="511">
          <cell r="B511">
            <v>32154</v>
          </cell>
          <cell r="C511" t="str">
            <v>Rua Paulo Freitas</v>
          </cell>
          <cell r="D511" t="str">
            <v>142</v>
          </cell>
          <cell r="E511" t="str">
            <v>Térreo</v>
          </cell>
          <cell r="F511" t="str">
            <v>Centro</v>
          </cell>
          <cell r="G511" t="str">
            <v>São João Del Rei</v>
          </cell>
          <cell r="H511" t="str">
            <v>MG</v>
          </cell>
          <cell r="I511" t="str">
            <v>36301004</v>
          </cell>
          <cell r="J511"/>
          <cell r="K511"/>
          <cell r="L511" t="str">
            <v>Alugado</v>
          </cell>
          <cell r="M511" t="str">
            <v>SIM</v>
          </cell>
          <cell r="N511"/>
          <cell r="O511">
            <v>128921.7</v>
          </cell>
          <cell r="P511">
            <v>128921.7</v>
          </cell>
          <cell r="Q511">
            <v>88</v>
          </cell>
          <cell r="R511" t="str">
            <v>Alugado</v>
          </cell>
          <cell r="S511" t="str">
            <v>SUDESTE</v>
          </cell>
          <cell r="T511" t="str">
            <v>AGÊNCIA</v>
          </cell>
        </row>
        <row r="512">
          <cell r="B512">
            <v>126</v>
          </cell>
          <cell r="C512" t="str">
            <v>Avenida Francisco Costa</v>
          </cell>
          <cell r="D512" t="str">
            <v>460</v>
          </cell>
          <cell r="E512"/>
          <cell r="F512" t="str">
            <v>Centro</v>
          </cell>
          <cell r="G512" t="str">
            <v>Fernandópolis</v>
          </cell>
          <cell r="H512" t="str">
            <v>SP</v>
          </cell>
          <cell r="I512" t="str">
            <v>15600031</v>
          </cell>
          <cell r="J512">
            <v>132.54</v>
          </cell>
          <cell r="K512">
            <v>98.92</v>
          </cell>
          <cell r="L512" t="str">
            <v>Cedido</v>
          </cell>
          <cell r="M512" t="str">
            <v>SIM</v>
          </cell>
          <cell r="N512"/>
          <cell r="O512">
            <v>128349.93</v>
          </cell>
          <cell r="P512">
            <v>128349.93</v>
          </cell>
          <cell r="Q512">
            <v>90</v>
          </cell>
          <cell r="R512" t="str">
            <v>Cedido</v>
          </cell>
          <cell r="S512" t="str">
            <v>SUDESTE</v>
          </cell>
          <cell r="T512" t="str">
            <v>AGÊNCIA</v>
          </cell>
        </row>
        <row r="513">
          <cell r="B513">
            <v>42</v>
          </cell>
          <cell r="C513" t="str">
            <v>Vila Giannetti</v>
          </cell>
          <cell r="D513" t="str">
            <v>s/n</v>
          </cell>
          <cell r="E513" t="str">
            <v>casa 23</v>
          </cell>
          <cell r="F513" t="str">
            <v>Centro</v>
          </cell>
          <cell r="G513" t="str">
            <v>Viçosa</v>
          </cell>
          <cell r="H513" t="str">
            <v>MG</v>
          </cell>
          <cell r="I513" t="str">
            <v>36570075</v>
          </cell>
          <cell r="J513"/>
          <cell r="K513"/>
          <cell r="L513" t="str">
            <v>Cedido</v>
          </cell>
          <cell r="M513" t="str">
            <v>SIM</v>
          </cell>
          <cell r="N513"/>
          <cell r="O513">
            <v>127018.61</v>
          </cell>
          <cell r="P513">
            <v>127018.61</v>
          </cell>
          <cell r="Q513">
            <v>103</v>
          </cell>
          <cell r="R513" t="str">
            <v>Cedido</v>
          </cell>
          <cell r="S513" t="str">
            <v>SUDESTE</v>
          </cell>
          <cell r="T513" t="str">
            <v>AGÊNCIA</v>
          </cell>
        </row>
        <row r="514">
          <cell r="B514">
            <v>31572</v>
          </cell>
          <cell r="C514" t="str">
            <v>Rua Coronel Vieira</v>
          </cell>
          <cell r="D514" t="str">
            <v>40</v>
          </cell>
          <cell r="E514" t="str">
            <v>sala 204</v>
          </cell>
          <cell r="F514" t="str">
            <v>Centro</v>
          </cell>
          <cell r="G514" t="str">
            <v>Cataguases</v>
          </cell>
          <cell r="H514" t="str">
            <v>MG</v>
          </cell>
          <cell r="I514" t="str">
            <v>36770028</v>
          </cell>
          <cell r="J514"/>
          <cell r="K514"/>
          <cell r="L514" t="str">
            <v>Cedido</v>
          </cell>
          <cell r="M514" t="str">
            <v>SIM</v>
          </cell>
          <cell r="N514"/>
          <cell r="O514">
            <v>126925.7</v>
          </cell>
          <cell r="P514">
            <v>126925.7</v>
          </cell>
          <cell r="Q514">
            <v>105</v>
          </cell>
          <cell r="R514" t="str">
            <v>Cedido</v>
          </cell>
          <cell r="S514" t="str">
            <v>SUDESTE</v>
          </cell>
          <cell r="T514" t="str">
            <v>AGÊNCIA</v>
          </cell>
        </row>
        <row r="515">
          <cell r="B515">
            <v>32144</v>
          </cell>
          <cell r="C515" t="str">
            <v>Rua Manoel Coelho</v>
          </cell>
          <cell r="D515" t="str">
            <v>676</v>
          </cell>
          <cell r="E515" t="str">
            <v>10 º Andar Sala 1014</v>
          </cell>
          <cell r="F515" t="str">
            <v>Centro</v>
          </cell>
          <cell r="G515" t="str">
            <v>São Caetano do Sul</v>
          </cell>
          <cell r="H515" t="str">
            <v>SP</v>
          </cell>
          <cell r="I515" t="str">
            <v>09510101</v>
          </cell>
          <cell r="J515">
            <v>52.85</v>
          </cell>
          <cell r="K515">
            <v>52.85</v>
          </cell>
          <cell r="L515" t="str">
            <v>Alugado</v>
          </cell>
          <cell r="M515" t="str">
            <v>SIM</v>
          </cell>
          <cell r="N515"/>
          <cell r="O515">
            <v>126325.54</v>
          </cell>
          <cell r="P515">
            <v>126325.54</v>
          </cell>
          <cell r="Q515">
            <v>71</v>
          </cell>
          <cell r="R515" t="str">
            <v>Alugado</v>
          </cell>
          <cell r="S515" t="str">
            <v>SUDESTE</v>
          </cell>
          <cell r="T515" t="str">
            <v>AGÊNCIA</v>
          </cell>
        </row>
        <row r="516">
          <cell r="B516">
            <v>706</v>
          </cell>
          <cell r="C516" t="str">
            <v>Rua Agnaldo Barbosa</v>
          </cell>
          <cell r="D516" t="str">
            <v>16</v>
          </cell>
          <cell r="E516"/>
          <cell r="F516" t="str">
            <v>Centro</v>
          </cell>
          <cell r="G516" t="str">
            <v>Formiga</v>
          </cell>
          <cell r="H516" t="str">
            <v>MG</v>
          </cell>
          <cell r="I516" t="str">
            <v>35570126</v>
          </cell>
          <cell r="J516"/>
          <cell r="K516"/>
          <cell r="L516" t="str">
            <v>Alugado</v>
          </cell>
          <cell r="M516" t="str">
            <v>SIM</v>
          </cell>
          <cell r="N516"/>
          <cell r="O516">
            <v>125614.54</v>
          </cell>
          <cell r="P516">
            <v>125614.54</v>
          </cell>
          <cell r="Q516">
            <v>108</v>
          </cell>
          <cell r="R516" t="str">
            <v>Alugado</v>
          </cell>
          <cell r="S516" t="str">
            <v>SUDESTE</v>
          </cell>
          <cell r="T516" t="str">
            <v>AGÊNCIA</v>
          </cell>
        </row>
        <row r="517">
          <cell r="B517">
            <v>31844</v>
          </cell>
          <cell r="C517" t="str">
            <v>Rua Bahia</v>
          </cell>
          <cell r="D517" t="str">
            <v>88</v>
          </cell>
          <cell r="E517" t="str">
            <v>Jardim Brasil</v>
          </cell>
          <cell r="F517" t="str">
            <v>Centro</v>
          </cell>
          <cell r="G517" t="str">
            <v>Brumado</v>
          </cell>
          <cell r="H517" t="str">
            <v>BA</v>
          </cell>
          <cell r="I517" t="str">
            <v>46100000</v>
          </cell>
          <cell r="J517"/>
          <cell r="K517"/>
          <cell r="L517" t="str">
            <v>Alugado</v>
          </cell>
          <cell r="M517" t="str">
            <v>SIM</v>
          </cell>
          <cell r="N517"/>
          <cell r="O517">
            <v>124889.51</v>
          </cell>
          <cell r="P517">
            <v>124889.51</v>
          </cell>
          <cell r="Q517">
            <v>105</v>
          </cell>
          <cell r="R517" t="str">
            <v>Alugado</v>
          </cell>
          <cell r="S517" t="str">
            <v>NE</v>
          </cell>
          <cell r="T517" t="str">
            <v>AGÊNCIA</v>
          </cell>
        </row>
        <row r="518">
          <cell r="B518">
            <v>58</v>
          </cell>
          <cell r="C518" t="str">
            <v>Rua Professora Esposalina Leal</v>
          </cell>
          <cell r="D518" t="str">
            <v>334</v>
          </cell>
          <cell r="E518"/>
          <cell r="F518" t="str">
            <v>Centro</v>
          </cell>
          <cell r="G518" t="str">
            <v>Aimorés</v>
          </cell>
          <cell r="H518" t="str">
            <v>MG</v>
          </cell>
          <cell r="I518" t="str">
            <v>35200-000</v>
          </cell>
          <cell r="J518"/>
          <cell r="K518"/>
          <cell r="L518" t="str">
            <v>Cedido</v>
          </cell>
          <cell r="M518" t="str">
            <v>SIM</v>
          </cell>
          <cell r="N518"/>
          <cell r="O518">
            <v>121242.24000000001</v>
          </cell>
          <cell r="P518">
            <v>121242.24000000001</v>
          </cell>
          <cell r="Q518">
            <v>89</v>
          </cell>
          <cell r="R518" t="str">
            <v>Cedido</v>
          </cell>
          <cell r="S518" t="str">
            <v>SUDESTE</v>
          </cell>
          <cell r="T518" t="str">
            <v>AGÊNCIA</v>
          </cell>
        </row>
        <row r="519">
          <cell r="B519">
            <v>31658</v>
          </cell>
          <cell r="C519" t="str">
            <v>Rua Coronel Ramiro Pereira</v>
          </cell>
          <cell r="D519">
            <v>87</v>
          </cell>
          <cell r="E519"/>
          <cell r="F519" t="str">
            <v>Centro</v>
          </cell>
          <cell r="G519" t="str">
            <v>Jequitinhonha</v>
          </cell>
          <cell r="H519" t="str">
            <v>MG</v>
          </cell>
          <cell r="I519">
            <v>39960000</v>
          </cell>
          <cell r="J519"/>
          <cell r="K519"/>
          <cell r="L519" t="str">
            <v>Cedido</v>
          </cell>
          <cell r="M519" t="str">
            <v>SIM</v>
          </cell>
          <cell r="N519"/>
          <cell r="O519">
            <v>120100.59</v>
          </cell>
          <cell r="P519">
            <v>120100.59</v>
          </cell>
          <cell r="Q519">
            <v>101</v>
          </cell>
          <cell r="R519" t="str">
            <v>Cedido</v>
          </cell>
          <cell r="S519" t="str">
            <v>SUDESTE</v>
          </cell>
          <cell r="T519" t="str">
            <v>AGÊNCIA</v>
          </cell>
        </row>
        <row r="520">
          <cell r="B520">
            <v>31741</v>
          </cell>
          <cell r="C520" t="str">
            <v>Rua Manoel Bento Teixeira Filho</v>
          </cell>
          <cell r="D520" t="str">
            <v>211</v>
          </cell>
          <cell r="E520"/>
          <cell r="F520" t="str">
            <v>Artur Alves</v>
          </cell>
          <cell r="G520" t="str">
            <v>Seabra</v>
          </cell>
          <cell r="H520" t="str">
            <v>BA</v>
          </cell>
          <cell r="I520" t="str">
            <v>46900000</v>
          </cell>
          <cell r="J520"/>
          <cell r="K520"/>
          <cell r="L520" t="str">
            <v>Alugado</v>
          </cell>
          <cell r="M520" t="str">
            <v>SIM</v>
          </cell>
          <cell r="N520"/>
          <cell r="O520">
            <v>119076.41</v>
          </cell>
          <cell r="P520">
            <v>119076.41</v>
          </cell>
          <cell r="Q520">
            <v>110</v>
          </cell>
          <cell r="R520" t="str">
            <v>Alugado</v>
          </cell>
          <cell r="S520" t="str">
            <v>NE</v>
          </cell>
          <cell r="T520" t="str">
            <v>AGÊNCIA</v>
          </cell>
        </row>
        <row r="521">
          <cell r="B521">
            <v>635</v>
          </cell>
          <cell r="C521" t="str">
            <v>Rua Nicola Izzo</v>
          </cell>
          <cell r="D521" t="str">
            <v>s/n</v>
          </cell>
          <cell r="E521"/>
          <cell r="F521" t="str">
            <v>Jurumirim</v>
          </cell>
          <cell r="G521" t="str">
            <v>Piraju</v>
          </cell>
          <cell r="H521" t="str">
            <v>SP</v>
          </cell>
          <cell r="I521" t="str">
            <v>18800-000</v>
          </cell>
          <cell r="J521">
            <v>46.13</v>
          </cell>
          <cell r="K521">
            <v>46.13</v>
          </cell>
          <cell r="L521" t="str">
            <v>Cedido</v>
          </cell>
          <cell r="M521" t="str">
            <v>SIM</v>
          </cell>
          <cell r="N521"/>
          <cell r="O521">
            <v>118728.68</v>
          </cell>
          <cell r="P521">
            <v>118728.68</v>
          </cell>
          <cell r="Q521">
            <v>61</v>
          </cell>
          <cell r="R521" t="str">
            <v>Cedido</v>
          </cell>
          <cell r="S521" t="str">
            <v>SUDESTE</v>
          </cell>
          <cell r="T521" t="str">
            <v>AGÊNCIA</v>
          </cell>
        </row>
        <row r="522">
          <cell r="B522">
            <v>32467</v>
          </cell>
          <cell r="C522" t="str">
            <v>Avenida Doutor José Grossi</v>
          </cell>
          <cell r="D522" t="str">
            <v>194</v>
          </cell>
          <cell r="E522" t="str">
            <v>Sala 605</v>
          </cell>
          <cell r="F522" t="str">
            <v>Guarapiranga</v>
          </cell>
          <cell r="G522" t="str">
            <v>Ponte Nova</v>
          </cell>
          <cell r="H522" t="str">
            <v>MG</v>
          </cell>
          <cell r="I522" t="str">
            <v>35430213</v>
          </cell>
          <cell r="J522"/>
          <cell r="K522"/>
          <cell r="L522" t="str">
            <v>Alugado</v>
          </cell>
          <cell r="M522" t="str">
            <v>SIM</v>
          </cell>
          <cell r="N522"/>
          <cell r="O522">
            <v>118486.71</v>
          </cell>
          <cell r="P522">
            <v>118486.71</v>
          </cell>
          <cell r="Q522">
            <v>97</v>
          </cell>
          <cell r="R522" t="str">
            <v>Alugado</v>
          </cell>
          <cell r="S522" t="str">
            <v>SUDESTE</v>
          </cell>
          <cell r="T522" t="str">
            <v>AGÊNCIA</v>
          </cell>
        </row>
        <row r="523">
          <cell r="B523">
            <v>71</v>
          </cell>
          <cell r="C523" t="str">
            <v>Av. João Marcelino Branco</v>
          </cell>
          <cell r="D523" t="str">
            <v>93</v>
          </cell>
          <cell r="E523"/>
          <cell r="F523" t="str">
            <v>Vila dos Andrades</v>
          </cell>
          <cell r="G523" t="str">
            <v>São Paulo</v>
          </cell>
          <cell r="H523" t="str">
            <v>SP</v>
          </cell>
          <cell r="I523" t="str">
            <v>02610-000</v>
          </cell>
          <cell r="J523">
            <v>32</v>
          </cell>
          <cell r="K523">
            <v>32</v>
          </cell>
          <cell r="L523" t="str">
            <v>Cedido</v>
          </cell>
          <cell r="M523" t="str">
            <v>SIM</v>
          </cell>
          <cell r="N523"/>
          <cell r="O523">
            <v>116910.82</v>
          </cell>
          <cell r="P523">
            <v>116910.82</v>
          </cell>
          <cell r="Q523">
            <v>97</v>
          </cell>
          <cell r="R523" t="str">
            <v>Cedido</v>
          </cell>
          <cell r="S523" t="str">
            <v>SUDESTE</v>
          </cell>
          <cell r="T523" t="str">
            <v>AGÊNCIA</v>
          </cell>
        </row>
        <row r="524">
          <cell r="B524">
            <v>10</v>
          </cell>
          <cell r="C524" t="str">
            <v>Rua Ana Nery</v>
          </cell>
          <cell r="D524" t="str">
            <v>07</v>
          </cell>
          <cell r="E524" t="str">
            <v xml:space="preserve">1º andar </v>
          </cell>
          <cell r="F524" t="str">
            <v>Centro</v>
          </cell>
          <cell r="G524" t="str">
            <v>Cachoeira</v>
          </cell>
          <cell r="H524" t="str">
            <v>BA</v>
          </cell>
          <cell r="I524" t="str">
            <v>44300000</v>
          </cell>
          <cell r="J524"/>
          <cell r="K524"/>
          <cell r="L524" t="str">
            <v>Cedido</v>
          </cell>
          <cell r="M524" t="str">
            <v>SIM</v>
          </cell>
          <cell r="N524"/>
          <cell r="O524">
            <v>115433.87</v>
          </cell>
          <cell r="P524">
            <v>115433.87</v>
          </cell>
          <cell r="Q524">
            <v>80</v>
          </cell>
          <cell r="R524" t="str">
            <v>Cedido</v>
          </cell>
          <cell r="S524" t="str">
            <v>NE</v>
          </cell>
          <cell r="T524" t="str">
            <v>AGÊNCIA</v>
          </cell>
        </row>
        <row r="525">
          <cell r="B525">
            <v>31413</v>
          </cell>
          <cell r="C525" t="str">
            <v>Rua Vereador Limiro Caldeira</v>
          </cell>
          <cell r="D525" t="str">
            <v>29</v>
          </cell>
          <cell r="E525"/>
          <cell r="F525" t="str">
            <v>Centro</v>
          </cell>
          <cell r="G525" t="str">
            <v>Mantena</v>
          </cell>
          <cell r="H525" t="str">
            <v>MG</v>
          </cell>
          <cell r="I525" t="str">
            <v>35290-000</v>
          </cell>
          <cell r="J525"/>
          <cell r="K525"/>
          <cell r="L525" t="str">
            <v>Alugado</v>
          </cell>
          <cell r="M525" t="str">
            <v>SIM</v>
          </cell>
          <cell r="N525"/>
          <cell r="O525">
            <v>113378.11</v>
          </cell>
          <cell r="P525">
            <v>113378.11</v>
          </cell>
          <cell r="Q525">
            <v>117</v>
          </cell>
          <cell r="R525" t="str">
            <v>Alugado</v>
          </cell>
          <cell r="S525" t="str">
            <v>SUDESTE</v>
          </cell>
          <cell r="T525" t="str">
            <v>AGÊNCIA</v>
          </cell>
        </row>
        <row r="526">
          <cell r="B526">
            <v>31519</v>
          </cell>
          <cell r="C526" t="str">
            <v>Rua Onze</v>
          </cell>
          <cell r="D526">
            <v>1198</v>
          </cell>
          <cell r="E526" t="str">
            <v>sala 05 térreo</v>
          </cell>
          <cell r="F526" t="str">
            <v>CENTRO</v>
          </cell>
          <cell r="G526" t="str">
            <v>Santa Fé do Sul</v>
          </cell>
          <cell r="H526" t="str">
            <v>SP</v>
          </cell>
          <cell r="I526" t="str">
            <v>15775000</v>
          </cell>
          <cell r="J526">
            <v>40.47</v>
          </cell>
          <cell r="K526">
            <v>40.47</v>
          </cell>
          <cell r="L526" t="str">
            <v>Cedido</v>
          </cell>
          <cell r="M526" t="str">
            <v>SIM</v>
          </cell>
          <cell r="N526"/>
          <cell r="O526">
            <v>110363.29</v>
          </cell>
          <cell r="P526">
            <v>110363.29</v>
          </cell>
          <cell r="Q526">
            <v>52</v>
          </cell>
          <cell r="R526" t="str">
            <v>Cedido</v>
          </cell>
          <cell r="S526" t="str">
            <v>SUDESTE</v>
          </cell>
          <cell r="T526" t="str">
            <v>AGÊNCIA</v>
          </cell>
        </row>
        <row r="527">
          <cell r="B527">
            <v>31722</v>
          </cell>
          <cell r="C527" t="str">
            <v>Avenida Sete de Setembro</v>
          </cell>
          <cell r="D527" t="str">
            <v>775</v>
          </cell>
          <cell r="E527"/>
          <cell r="F527" t="str">
            <v>Centro</v>
          </cell>
          <cell r="G527" t="str">
            <v>Itacoatiara</v>
          </cell>
          <cell r="H527" t="str">
            <v>AM</v>
          </cell>
          <cell r="I527" t="str">
            <v>69100-018</v>
          </cell>
          <cell r="J527"/>
          <cell r="K527"/>
          <cell r="L527" t="str">
            <v>Alugado</v>
          </cell>
          <cell r="M527" t="str">
            <v>SIM</v>
          </cell>
          <cell r="N527"/>
          <cell r="O527">
            <v>109066.73</v>
          </cell>
          <cell r="P527">
            <v>109066.73</v>
          </cell>
          <cell r="Q527">
            <v>107</v>
          </cell>
          <cell r="R527" t="str">
            <v>Alugado</v>
          </cell>
          <cell r="S527" t="str">
            <v>NORTE</v>
          </cell>
          <cell r="T527" t="str">
            <v>AGÊNCIA</v>
          </cell>
        </row>
        <row r="528">
          <cell r="B528">
            <v>31717</v>
          </cell>
          <cell r="C528" t="str">
            <v>RODOVIA BR-367</v>
          </cell>
          <cell r="D528" t="str">
            <v>S/N</v>
          </cell>
          <cell r="E528" t="str">
            <v>KM 102</v>
          </cell>
          <cell r="F528" t="str">
            <v>CIDADE NOVA</v>
          </cell>
          <cell r="G528" t="str">
            <v>Almenara</v>
          </cell>
          <cell r="H528" t="str">
            <v>MG</v>
          </cell>
          <cell r="I528" t="str">
            <v>39900-000</v>
          </cell>
          <cell r="J528"/>
          <cell r="K528"/>
          <cell r="L528" t="str">
            <v>Cedido</v>
          </cell>
          <cell r="M528" t="str">
            <v>SIM</v>
          </cell>
          <cell r="N528"/>
          <cell r="O528">
            <v>107064.41</v>
          </cell>
          <cell r="P528">
            <v>107064.41</v>
          </cell>
          <cell r="Q528">
            <v>78</v>
          </cell>
          <cell r="R528" t="str">
            <v>Cedido</v>
          </cell>
          <cell r="S528" t="str">
            <v>SUDESTE</v>
          </cell>
          <cell r="T528" t="str">
            <v>AGÊNCIA</v>
          </cell>
        </row>
        <row r="529">
          <cell r="B529">
            <v>358</v>
          </cell>
          <cell r="C529" t="str">
            <v>R. CORONEL CORREIA.</v>
          </cell>
          <cell r="D529" t="str">
            <v>1527</v>
          </cell>
          <cell r="E529"/>
          <cell r="F529" t="str">
            <v>Centro</v>
          </cell>
          <cell r="G529" t="str">
            <v>Caucaia</v>
          </cell>
          <cell r="H529" t="str">
            <v>CE</v>
          </cell>
          <cell r="I529" t="str">
            <v>61600000</v>
          </cell>
          <cell r="J529"/>
          <cell r="K529"/>
          <cell r="L529" t="str">
            <v>Próprio</v>
          </cell>
          <cell r="M529" t="str">
            <v>NÃO</v>
          </cell>
          <cell r="N529">
            <v>106417.79</v>
          </cell>
          <cell r="O529"/>
          <cell r="P529">
            <v>106417.79</v>
          </cell>
          <cell r="Q529"/>
          <cell r="R529" t="str">
            <v>Próprio</v>
          </cell>
          <cell r="S529" t="str">
            <v>NE</v>
          </cell>
          <cell r="T529" t="str">
            <v>Próprio</v>
          </cell>
        </row>
        <row r="530">
          <cell r="B530">
            <v>1095</v>
          </cell>
          <cell r="C530" t="str">
            <v>Rua Senador Saraiva</v>
          </cell>
          <cell r="D530" t="str">
            <v>465</v>
          </cell>
          <cell r="E530"/>
          <cell r="F530" t="str">
            <v>VILA BANCÁRIA</v>
          </cell>
          <cell r="G530" t="str">
            <v>São João da Boa Vista</v>
          </cell>
          <cell r="H530" t="str">
            <v>SP</v>
          </cell>
          <cell r="I530" t="str">
            <v>13870-020</v>
          </cell>
          <cell r="J530">
            <v>130</v>
          </cell>
          <cell r="K530">
            <v>84</v>
          </cell>
          <cell r="L530" t="str">
            <v>Cedido</v>
          </cell>
          <cell r="M530" t="str">
            <v>SIM</v>
          </cell>
          <cell r="N530"/>
          <cell r="O530">
            <v>105361.2</v>
          </cell>
          <cell r="P530">
            <v>105361.2</v>
          </cell>
          <cell r="Q530">
            <v>114</v>
          </cell>
          <cell r="R530" t="str">
            <v>Cedido</v>
          </cell>
          <cell r="S530" t="str">
            <v>SUDESTE</v>
          </cell>
          <cell r="T530" t="str">
            <v>AGÊNCIA</v>
          </cell>
        </row>
        <row r="531">
          <cell r="B531">
            <v>63</v>
          </cell>
          <cell r="C531" t="str">
            <v xml:space="preserve"> Pça Eyer Nogueira</v>
          </cell>
          <cell r="D531">
            <v>4</v>
          </cell>
          <cell r="E531" t="str">
            <v>1ºandar</v>
          </cell>
          <cell r="F531" t="str">
            <v>centro</v>
          </cell>
          <cell r="G531" t="str">
            <v>Rio Casca</v>
          </cell>
          <cell r="H531" t="str">
            <v>MG</v>
          </cell>
          <cell r="I531">
            <v>35370000</v>
          </cell>
          <cell r="J531"/>
          <cell r="K531"/>
          <cell r="L531" t="str">
            <v>Cedido</v>
          </cell>
          <cell r="M531" t="str">
            <v>SIM</v>
          </cell>
          <cell r="N531"/>
          <cell r="O531">
            <v>104547.66</v>
          </cell>
          <cell r="P531">
            <v>104547.66</v>
          </cell>
          <cell r="Q531">
            <v>95</v>
          </cell>
          <cell r="R531" t="str">
            <v>Cedido</v>
          </cell>
          <cell r="S531" t="str">
            <v>SUDESTE</v>
          </cell>
          <cell r="T531" t="str">
            <v>AGÊNCIA</v>
          </cell>
        </row>
        <row r="532">
          <cell r="B532">
            <v>1030</v>
          </cell>
          <cell r="C532" t="str">
            <v>Av Franklin Roosevelt</v>
          </cell>
          <cell r="D532" t="str">
            <v>146</v>
          </cell>
          <cell r="E532" t="str">
            <v>Salas 1001 a 1004</v>
          </cell>
          <cell r="F532" t="str">
            <v>Castelo</v>
          </cell>
          <cell r="G532" t="str">
            <v>Rio de Janeiro</v>
          </cell>
          <cell r="H532" t="str">
            <v>RJ</v>
          </cell>
          <cell r="I532" t="str">
            <v>20021-120</v>
          </cell>
          <cell r="J532"/>
          <cell r="K532"/>
          <cell r="L532" t="str">
            <v>Alugado</v>
          </cell>
          <cell r="M532" t="str">
            <v>SIM</v>
          </cell>
          <cell r="N532"/>
          <cell r="O532">
            <v>100000</v>
          </cell>
          <cell r="P532">
            <v>100000</v>
          </cell>
          <cell r="Q532"/>
          <cell r="R532" t="str">
            <v>Alugado</v>
          </cell>
          <cell r="S532" t="str">
            <v>SUDESTE</v>
          </cell>
          <cell r="T532" t="str">
            <v>Sede IBGE</v>
          </cell>
        </row>
        <row r="533">
          <cell r="B533">
            <v>31950</v>
          </cell>
          <cell r="C533" t="str">
            <v>Rua Alfredo da Rocha Passos</v>
          </cell>
          <cell r="D533" t="str">
            <v>630</v>
          </cell>
          <cell r="E533"/>
          <cell r="F533" t="str">
            <v>Centro</v>
          </cell>
          <cell r="G533" t="str">
            <v>Cruz das Almas</v>
          </cell>
          <cell r="H533" t="str">
            <v>BA</v>
          </cell>
          <cell r="I533" t="str">
            <v>44380000</v>
          </cell>
          <cell r="J533"/>
          <cell r="K533"/>
          <cell r="L533" t="str">
            <v>Cedido</v>
          </cell>
          <cell r="M533" t="str">
            <v>SIM</v>
          </cell>
          <cell r="N533"/>
          <cell r="O533">
            <v>98358.48</v>
          </cell>
          <cell r="P533">
            <v>98358.48</v>
          </cell>
          <cell r="Q533">
            <v>80</v>
          </cell>
          <cell r="R533" t="str">
            <v>Cedido</v>
          </cell>
          <cell r="S533" t="str">
            <v>NE</v>
          </cell>
          <cell r="T533" t="str">
            <v>AGÊNCIA</v>
          </cell>
        </row>
        <row r="534">
          <cell r="B534">
            <v>194</v>
          </cell>
          <cell r="C534" t="str">
            <v>Travessa Cônego Piton</v>
          </cell>
          <cell r="D534" t="str">
            <v>42</v>
          </cell>
          <cell r="E534"/>
          <cell r="F534" t="str">
            <v>Centro</v>
          </cell>
          <cell r="G534" t="str">
            <v>Poções</v>
          </cell>
          <cell r="H534" t="str">
            <v>BA</v>
          </cell>
          <cell r="I534" t="str">
            <v>45260.000</v>
          </cell>
          <cell r="J534"/>
          <cell r="K534"/>
          <cell r="L534" t="str">
            <v>Cedido</v>
          </cell>
          <cell r="M534" t="str">
            <v>SIM</v>
          </cell>
          <cell r="N534"/>
          <cell r="O534">
            <v>96855.11</v>
          </cell>
          <cell r="P534">
            <v>96855.11</v>
          </cell>
          <cell r="Q534">
            <v>80</v>
          </cell>
          <cell r="R534" t="str">
            <v>Cedido</v>
          </cell>
          <cell r="S534" t="str">
            <v>NE</v>
          </cell>
          <cell r="T534" t="str">
            <v>AGÊNCIA</v>
          </cell>
        </row>
        <row r="535">
          <cell r="B535">
            <v>32151</v>
          </cell>
          <cell r="C535" t="str">
            <v>Avenida Marechal Deodoro</v>
          </cell>
          <cell r="D535" t="str">
            <v>s/n</v>
          </cell>
          <cell r="E535"/>
          <cell r="F535" t="str">
            <v>Centro</v>
          </cell>
          <cell r="G535" t="str">
            <v>Paulistana</v>
          </cell>
          <cell r="H535" t="str">
            <v>PI</v>
          </cell>
          <cell r="I535" t="str">
            <v>64750970</v>
          </cell>
          <cell r="J535"/>
          <cell r="K535"/>
          <cell r="L535" t="str">
            <v>Cedido</v>
          </cell>
          <cell r="M535" t="str">
            <v>SIM</v>
          </cell>
          <cell r="N535"/>
          <cell r="O535">
            <v>96463.02</v>
          </cell>
          <cell r="P535">
            <v>96463.02</v>
          </cell>
          <cell r="Q535">
            <v>59</v>
          </cell>
          <cell r="R535" t="str">
            <v>Cedido</v>
          </cell>
          <cell r="S535" t="str">
            <v>NE</v>
          </cell>
          <cell r="T535" t="str">
            <v>AGÊNCIA</v>
          </cell>
        </row>
        <row r="536">
          <cell r="B536">
            <v>34251</v>
          </cell>
          <cell r="C536" t="str">
            <v>Rua Walnier Bagano</v>
          </cell>
          <cell r="D536" t="str">
            <v>35</v>
          </cell>
          <cell r="E536" t="str">
            <v>Térreo</v>
          </cell>
          <cell r="F536" t="str">
            <v>Centro</v>
          </cell>
          <cell r="G536" t="str">
            <v>Morro do Chapéu</v>
          </cell>
          <cell r="H536" t="str">
            <v>BA</v>
          </cell>
          <cell r="I536" t="str">
            <v>44850000</v>
          </cell>
          <cell r="J536"/>
          <cell r="K536"/>
          <cell r="L536" t="str">
            <v>Alugado</v>
          </cell>
          <cell r="M536" t="str">
            <v>SIM</v>
          </cell>
          <cell r="N536"/>
          <cell r="O536">
            <v>95635.98</v>
          </cell>
          <cell r="P536">
            <v>95635.98</v>
          </cell>
          <cell r="Q536">
            <v>49</v>
          </cell>
          <cell r="R536" t="str">
            <v>Alugado</v>
          </cell>
          <cell r="S536" t="str">
            <v>NE</v>
          </cell>
          <cell r="T536" t="str">
            <v>AGÊNCIA</v>
          </cell>
        </row>
        <row r="537">
          <cell r="B537">
            <v>368</v>
          </cell>
          <cell r="C537" t="str">
            <v>RUA DA ALEGRIA</v>
          </cell>
          <cell r="D537">
            <v>425</v>
          </cell>
          <cell r="E537"/>
          <cell r="F537" t="str">
            <v>CENTRO</v>
          </cell>
          <cell r="G537" t="str">
            <v>São Luís</v>
          </cell>
          <cell r="H537" t="str">
            <v>MA</v>
          </cell>
          <cell r="I537">
            <v>65020010</v>
          </cell>
          <cell r="J537"/>
          <cell r="K537"/>
          <cell r="L537" t="str">
            <v>Próprio</v>
          </cell>
          <cell r="M537" t="str">
            <v>SIM</v>
          </cell>
          <cell r="N537">
            <v>95220.26</v>
          </cell>
          <cell r="O537"/>
          <cell r="P537">
            <v>95220.26</v>
          </cell>
          <cell r="Q537"/>
          <cell r="R537" t="str">
            <v>Próprio</v>
          </cell>
          <cell r="S537" t="str">
            <v>NE</v>
          </cell>
          <cell r="T537" t="str">
            <v>Próprio</v>
          </cell>
        </row>
        <row r="538">
          <cell r="B538">
            <v>247</v>
          </cell>
          <cell r="C538" t="str">
            <v>RUA DOIS DE AGOSTO</v>
          </cell>
          <cell r="D538" t="str">
            <v>337</v>
          </cell>
          <cell r="E538"/>
          <cell r="F538" t="str">
            <v>CENTRO</v>
          </cell>
          <cell r="G538" t="str">
            <v>Coari</v>
          </cell>
          <cell r="H538" t="str">
            <v>AM</v>
          </cell>
          <cell r="I538" t="str">
            <v>69460-000</v>
          </cell>
          <cell r="J538"/>
          <cell r="K538"/>
          <cell r="L538" t="str">
            <v>Cedido</v>
          </cell>
          <cell r="M538" t="str">
            <v>SIM</v>
          </cell>
          <cell r="N538"/>
          <cell r="O538">
            <v>91318.78</v>
          </cell>
          <cell r="P538">
            <v>91318.78</v>
          </cell>
          <cell r="Q538">
            <v>155</v>
          </cell>
          <cell r="R538" t="str">
            <v>Cedido</v>
          </cell>
          <cell r="S538" t="str">
            <v>NORTE</v>
          </cell>
          <cell r="T538" t="str">
            <v>AGÊNCIA</v>
          </cell>
        </row>
        <row r="539">
          <cell r="B539">
            <v>31425</v>
          </cell>
          <cell r="C539" t="str">
            <v>Praça Monsenhor Zacarias Luz</v>
          </cell>
          <cell r="D539" t="str">
            <v>39</v>
          </cell>
          <cell r="E539" t="str">
            <v>Antiga numeração 37</v>
          </cell>
          <cell r="F539" t="str">
            <v>Centro</v>
          </cell>
          <cell r="G539" t="str">
            <v>Esplanada</v>
          </cell>
          <cell r="H539" t="str">
            <v>BA</v>
          </cell>
          <cell r="I539" t="str">
            <v>48370000</v>
          </cell>
          <cell r="J539"/>
          <cell r="K539"/>
          <cell r="L539" t="str">
            <v>Alugado</v>
          </cell>
          <cell r="M539" t="str">
            <v>SIM</v>
          </cell>
          <cell r="N539"/>
          <cell r="O539">
            <v>90467.55</v>
          </cell>
          <cell r="P539">
            <v>90467.55</v>
          </cell>
          <cell r="Q539">
            <v>76</v>
          </cell>
          <cell r="R539" t="str">
            <v>Alugado</v>
          </cell>
          <cell r="S539" t="str">
            <v>NE</v>
          </cell>
          <cell r="T539" t="str">
            <v>AGÊNCIA</v>
          </cell>
        </row>
        <row r="540">
          <cell r="B540">
            <v>31806</v>
          </cell>
          <cell r="C540" t="str">
            <v>Rua Elziro Macedo</v>
          </cell>
          <cell r="D540" t="str">
            <v>209</v>
          </cell>
          <cell r="E540"/>
          <cell r="F540" t="str">
            <v>Centro</v>
          </cell>
          <cell r="G540" t="str">
            <v>Ipirá</v>
          </cell>
          <cell r="H540" t="str">
            <v>BA</v>
          </cell>
          <cell r="I540" t="str">
            <v>44600000</v>
          </cell>
          <cell r="J540"/>
          <cell r="K540"/>
          <cell r="L540" t="str">
            <v>Alugado</v>
          </cell>
          <cell r="M540" t="str">
            <v>SIM</v>
          </cell>
          <cell r="N540"/>
          <cell r="O540">
            <v>89410.21</v>
          </cell>
          <cell r="P540">
            <v>89410.21</v>
          </cell>
          <cell r="Q540">
            <v>66</v>
          </cell>
          <cell r="R540" t="str">
            <v>Alugado</v>
          </cell>
          <cell r="S540" t="str">
            <v>NE</v>
          </cell>
          <cell r="T540" t="str">
            <v>AGÊNCIA</v>
          </cell>
        </row>
        <row r="541">
          <cell r="B541">
            <v>31826</v>
          </cell>
          <cell r="C541" t="str">
            <v>Rua Palmira Ferreira dos Santos</v>
          </cell>
          <cell r="D541" t="str">
            <v>51</v>
          </cell>
          <cell r="E541"/>
          <cell r="F541" t="str">
            <v>Jardim Santos Dumont</v>
          </cell>
          <cell r="G541" t="str">
            <v>Santo Antônio da Platina</v>
          </cell>
          <cell r="H541" t="str">
            <v>PR</v>
          </cell>
          <cell r="I541" t="str">
            <v>86430000</v>
          </cell>
          <cell r="J541"/>
          <cell r="K541"/>
          <cell r="L541" t="str">
            <v>Alugado</v>
          </cell>
          <cell r="M541" t="str">
            <v>SIM</v>
          </cell>
          <cell r="N541"/>
          <cell r="O541">
            <v>86326.12</v>
          </cell>
          <cell r="P541">
            <v>86326.12</v>
          </cell>
          <cell r="Q541">
            <v>10</v>
          </cell>
          <cell r="R541" t="str">
            <v>Alugado</v>
          </cell>
          <cell r="S541" t="str">
            <v>SUL</v>
          </cell>
          <cell r="T541" t="str">
            <v>AGÊNCIA</v>
          </cell>
        </row>
        <row r="542">
          <cell r="B542">
            <v>34199</v>
          </cell>
          <cell r="C542" t="str">
            <v>Rua Dr. J.J Seabra</v>
          </cell>
          <cell r="D542" t="str">
            <v>829</v>
          </cell>
          <cell r="E542"/>
          <cell r="F542" t="str">
            <v>Barra do Vento</v>
          </cell>
          <cell r="G542" t="str">
            <v>Riachão do Jacuípe</v>
          </cell>
          <cell r="H542" t="str">
            <v>BA</v>
          </cell>
          <cell r="I542" t="str">
            <v>44640000</v>
          </cell>
          <cell r="J542"/>
          <cell r="K542"/>
          <cell r="L542" t="str">
            <v>Alugado</v>
          </cell>
          <cell r="M542" t="str">
            <v>SIM</v>
          </cell>
          <cell r="N542"/>
          <cell r="O542">
            <v>82837.789999999994</v>
          </cell>
          <cell r="P542">
            <v>82837.789999999994</v>
          </cell>
          <cell r="Q542">
            <v>61</v>
          </cell>
          <cell r="R542" t="str">
            <v>Alugado</v>
          </cell>
          <cell r="S542" t="str">
            <v>NE</v>
          </cell>
          <cell r="T542" t="str">
            <v>AGÊNCIA</v>
          </cell>
        </row>
        <row r="543">
          <cell r="B543">
            <v>212</v>
          </cell>
          <cell r="C543" t="str">
            <v>RUA SANTA TEREZINHA</v>
          </cell>
          <cell r="D543" t="str">
            <v>300</v>
          </cell>
          <cell r="E543"/>
          <cell r="F543" t="str">
            <v>CENTRO</v>
          </cell>
          <cell r="G543" t="str">
            <v>Eirunepé</v>
          </cell>
          <cell r="H543" t="str">
            <v>AM</v>
          </cell>
          <cell r="I543" t="str">
            <v>69880-000</v>
          </cell>
          <cell r="J543"/>
          <cell r="K543"/>
          <cell r="L543" t="str">
            <v>Cedido</v>
          </cell>
          <cell r="M543" t="str">
            <v>SIM</v>
          </cell>
          <cell r="N543"/>
          <cell r="O543">
            <v>82773.67</v>
          </cell>
          <cell r="P543">
            <v>82773.67</v>
          </cell>
          <cell r="Q543">
            <v>117</v>
          </cell>
          <cell r="R543" t="str">
            <v>Cedido</v>
          </cell>
          <cell r="S543" t="str">
            <v>NORTE</v>
          </cell>
          <cell r="T543" t="str">
            <v>AGÊNCIA</v>
          </cell>
        </row>
        <row r="544">
          <cell r="B544">
            <v>86</v>
          </cell>
          <cell r="C544" t="str">
            <v>Praça Dário Furtado</v>
          </cell>
          <cell r="D544" t="str">
            <v>155</v>
          </cell>
          <cell r="E544" t="str">
            <v>Sala 1</v>
          </cell>
          <cell r="F544" t="str">
            <v>CENTRO</v>
          </cell>
          <cell r="G544" t="str">
            <v>Breves</v>
          </cell>
          <cell r="H544" t="str">
            <v>PA</v>
          </cell>
          <cell r="I544" t="str">
            <v>68800-000</v>
          </cell>
          <cell r="J544">
            <v>49.5</v>
          </cell>
          <cell r="K544">
            <v>49</v>
          </cell>
          <cell r="L544" t="str">
            <v>Cedido</v>
          </cell>
          <cell r="M544" t="str">
            <v>SIM</v>
          </cell>
          <cell r="N544"/>
          <cell r="O544">
            <v>79547.61</v>
          </cell>
          <cell r="P544">
            <v>79547.61</v>
          </cell>
          <cell r="Q544">
            <v>149</v>
          </cell>
          <cell r="R544" t="str">
            <v>Cedido</v>
          </cell>
          <cell r="S544" t="str">
            <v>NORTE</v>
          </cell>
          <cell r="T544" t="str">
            <v>AGÊNCIA</v>
          </cell>
        </row>
        <row r="545">
          <cell r="B545">
            <v>31583</v>
          </cell>
          <cell r="C545" t="str">
            <v>Rua Marechal Deodoro</v>
          </cell>
          <cell r="D545" t="str">
            <v>44</v>
          </cell>
          <cell r="E545" t="str">
            <v>Sala 06</v>
          </cell>
          <cell r="F545" t="str">
            <v>Centro</v>
          </cell>
          <cell r="G545" t="str">
            <v>Carangola</v>
          </cell>
          <cell r="H545" t="str">
            <v>MG</v>
          </cell>
          <cell r="I545" t="str">
            <v>36800034</v>
          </cell>
          <cell r="J545"/>
          <cell r="K545"/>
          <cell r="L545" t="str">
            <v>Alugado</v>
          </cell>
          <cell r="M545" t="str">
            <v>SIM</v>
          </cell>
          <cell r="N545"/>
          <cell r="O545">
            <v>76040.13</v>
          </cell>
          <cell r="P545">
            <v>76040.13</v>
          </cell>
          <cell r="Q545">
            <v>60</v>
          </cell>
          <cell r="R545" t="str">
            <v>Alugado</v>
          </cell>
          <cell r="S545" t="str">
            <v>SUDESTE</v>
          </cell>
          <cell r="T545" t="str">
            <v>AGÊNCIA</v>
          </cell>
        </row>
        <row r="546">
          <cell r="B546">
            <v>344</v>
          </cell>
          <cell r="C546" t="str">
            <v>R. Pedro Ludovico</v>
          </cell>
          <cell r="D546">
            <v>71</v>
          </cell>
          <cell r="E546"/>
          <cell r="F546" t="str">
            <v xml:space="preserve">Centro </v>
          </cell>
          <cell r="G546" t="str">
            <v xml:space="preserve">Tocantinópolis </v>
          </cell>
          <cell r="H546" t="str">
            <v>TO</v>
          </cell>
          <cell r="I546" t="str">
            <v>77900-000</v>
          </cell>
          <cell r="J546">
            <v>108</v>
          </cell>
          <cell r="K546">
            <v>32</v>
          </cell>
          <cell r="L546" t="str">
            <v>Próprio</v>
          </cell>
          <cell r="M546" t="str">
            <v>NAO</v>
          </cell>
          <cell r="N546">
            <v>74645.33</v>
          </cell>
          <cell r="O546">
            <v>0</v>
          </cell>
          <cell r="P546">
            <v>74645.33</v>
          </cell>
          <cell r="Q546">
            <v>0</v>
          </cell>
          <cell r="R546" t="str">
            <v>Próprio</v>
          </cell>
          <cell r="S546" t="str">
            <v>NORTE</v>
          </cell>
          <cell r="T546" t="str">
            <v>Próprio</v>
          </cell>
        </row>
        <row r="547">
          <cell r="B547">
            <v>31887</v>
          </cell>
          <cell r="C547" t="str">
            <v>Rua T26</v>
          </cell>
          <cell r="D547" t="str">
            <v>01</v>
          </cell>
          <cell r="E547"/>
          <cell r="F547" t="str">
            <v>Comunicação</v>
          </cell>
          <cell r="G547" t="str">
            <v>Tabatinga</v>
          </cell>
          <cell r="H547" t="str">
            <v>AM</v>
          </cell>
          <cell r="I547" t="str">
            <v>69640000</v>
          </cell>
          <cell r="J547"/>
          <cell r="K547"/>
          <cell r="L547" t="str">
            <v>Alugado</v>
          </cell>
          <cell r="M547" t="str">
            <v>SIM</v>
          </cell>
          <cell r="N547"/>
          <cell r="O547">
            <v>66392.94</v>
          </cell>
          <cell r="P547">
            <v>66392.94</v>
          </cell>
          <cell r="Q547">
            <v>87</v>
          </cell>
          <cell r="R547" t="str">
            <v>Alugado</v>
          </cell>
          <cell r="S547" t="str">
            <v>NORTE</v>
          </cell>
          <cell r="T547" t="str">
            <v>AGÊNCIA</v>
          </cell>
        </row>
        <row r="548">
          <cell r="B548">
            <v>34279</v>
          </cell>
          <cell r="C548" t="str">
            <v>Av. Coronel Luís Gomes</v>
          </cell>
          <cell r="D548">
            <v>765</v>
          </cell>
          <cell r="E548"/>
          <cell r="F548" t="str">
            <v>Centro</v>
          </cell>
          <cell r="G548" t="str">
            <v>Lábrea</v>
          </cell>
          <cell r="H548" t="str">
            <v>AM</v>
          </cell>
          <cell r="I548" t="str">
            <v>69830-000</v>
          </cell>
          <cell r="J548"/>
          <cell r="K548"/>
          <cell r="L548" t="str">
            <v>Cedido</v>
          </cell>
          <cell r="M548" t="str">
            <v>SIM</v>
          </cell>
          <cell r="N548"/>
          <cell r="O548">
            <v>62644.83</v>
          </cell>
          <cell r="P548">
            <v>62644.83</v>
          </cell>
          <cell r="Q548">
            <v>64</v>
          </cell>
          <cell r="R548" t="str">
            <v>Cedido</v>
          </cell>
          <cell r="S548" t="str">
            <v>NORTE</v>
          </cell>
          <cell r="T548" t="str">
            <v>AGÊNCIA</v>
          </cell>
        </row>
        <row r="549">
          <cell r="B549">
            <v>767</v>
          </cell>
          <cell r="C549" t="str">
            <v>Rua Da Paz, Qd 53</v>
          </cell>
          <cell r="D549">
            <v>8</v>
          </cell>
          <cell r="E549"/>
          <cell r="F549" t="str">
            <v xml:space="preserve">Setor Ribeirãozinho </v>
          </cell>
          <cell r="G549" t="str">
            <v xml:space="preserve">Tocantinópolis </v>
          </cell>
          <cell r="H549" t="str">
            <v>TO</v>
          </cell>
          <cell r="I549" t="str">
            <v>77900-000</v>
          </cell>
          <cell r="J549">
            <v>513.45000000000005</v>
          </cell>
          <cell r="K549">
            <v>112</v>
          </cell>
          <cell r="L549" t="str">
            <v>Próprio</v>
          </cell>
          <cell r="M549" t="str">
            <v>NAO</v>
          </cell>
          <cell r="N549">
            <v>61467.89</v>
          </cell>
          <cell r="O549"/>
          <cell r="P549">
            <v>61467.89</v>
          </cell>
          <cell r="Q549">
            <v>0</v>
          </cell>
          <cell r="R549" t="str">
            <v>Próprio</v>
          </cell>
          <cell r="S549" t="str">
            <v>NORTE</v>
          </cell>
          <cell r="T549" t="str">
            <v>Próprio</v>
          </cell>
        </row>
        <row r="550">
          <cell r="B550">
            <v>33579</v>
          </cell>
          <cell r="C550" t="str">
            <v>Rodovia Faruk Salmen</v>
          </cell>
          <cell r="D550" t="str">
            <v>S/N</v>
          </cell>
          <cell r="E550" t="str">
            <v>Quadra Especial</v>
          </cell>
          <cell r="F550" t="str">
            <v>Porto Seguro</v>
          </cell>
          <cell r="G550" t="str">
            <v>Parauapebas</v>
          </cell>
          <cell r="H550" t="str">
            <v>PA</v>
          </cell>
          <cell r="I550" t="str">
            <v>68515-000</v>
          </cell>
          <cell r="J550"/>
          <cell r="K550"/>
          <cell r="L550" t="str">
            <v>Cedido</v>
          </cell>
          <cell r="M550" t="str">
            <v>SIM</v>
          </cell>
          <cell r="N550"/>
          <cell r="O550">
            <v>45000</v>
          </cell>
          <cell r="P550">
            <v>45000</v>
          </cell>
          <cell r="Q550">
            <v>1</v>
          </cell>
          <cell r="R550" t="str">
            <v>Cedido</v>
          </cell>
          <cell r="S550" t="str">
            <v>NORTE</v>
          </cell>
          <cell r="T550" t="str">
            <v>AGÊNCIA</v>
          </cell>
        </row>
        <row r="551">
          <cell r="B551">
            <v>34203</v>
          </cell>
          <cell r="C551" t="str">
            <v>Avenida Lindolfo Gomes Vidal</v>
          </cell>
          <cell r="D551" t="str">
            <v>174</v>
          </cell>
          <cell r="E551"/>
          <cell r="F551" t="str">
            <v>Centro</v>
          </cell>
          <cell r="G551" t="str">
            <v>Santo Antônio</v>
          </cell>
          <cell r="H551" t="str">
            <v>RN</v>
          </cell>
          <cell r="I551" t="str">
            <v>59255000</v>
          </cell>
          <cell r="J551" t="str">
            <v>-</v>
          </cell>
          <cell r="K551">
            <v>48.77</v>
          </cell>
          <cell r="L551" t="str">
            <v>Alugado</v>
          </cell>
          <cell r="M551" t="str">
            <v>SIM</v>
          </cell>
          <cell r="N551"/>
          <cell r="O551">
            <v>42705.96</v>
          </cell>
          <cell r="P551">
            <v>42705.96</v>
          </cell>
          <cell r="Q551">
            <v>69</v>
          </cell>
          <cell r="R551" t="str">
            <v>Alugado</v>
          </cell>
          <cell r="S551" t="str">
            <v>NE</v>
          </cell>
          <cell r="T551" t="str">
            <v>AGÊNCIA</v>
          </cell>
        </row>
        <row r="552">
          <cell r="B552">
            <v>34203</v>
          </cell>
          <cell r="C552" t="str">
            <v>Avenida Lindolfo Gomes Vidal</v>
          </cell>
          <cell r="D552" t="str">
            <v>174</v>
          </cell>
          <cell r="E552"/>
          <cell r="F552" t="str">
            <v>Centro</v>
          </cell>
          <cell r="G552" t="str">
            <v>Santo Antônio</v>
          </cell>
          <cell r="H552" t="str">
            <v>RN</v>
          </cell>
          <cell r="I552" t="str">
            <v>59255000</v>
          </cell>
          <cell r="J552"/>
          <cell r="K552"/>
          <cell r="L552" t="str">
            <v>Alugado</v>
          </cell>
          <cell r="M552" t="str">
            <v>SIM</v>
          </cell>
          <cell r="N552"/>
          <cell r="O552">
            <v>42705.96</v>
          </cell>
          <cell r="P552">
            <v>42705.96</v>
          </cell>
          <cell r="Q552">
            <v>69</v>
          </cell>
          <cell r="R552" t="str">
            <v>Alugado</v>
          </cell>
          <cell r="S552" t="str">
            <v>NE</v>
          </cell>
          <cell r="T552" t="str">
            <v>AGÊNCIA</v>
          </cell>
        </row>
        <row r="553">
          <cell r="B553">
            <v>357</v>
          </cell>
          <cell r="C553" t="str">
            <v xml:space="preserve">R. MANOEL ALVES DE MOURA. </v>
          </cell>
          <cell r="D553">
            <v>14</v>
          </cell>
          <cell r="E553"/>
          <cell r="F553" t="str">
            <v>Centro</v>
          </cell>
          <cell r="G553" t="str">
            <v>Brejo Santo</v>
          </cell>
          <cell r="H553" t="str">
            <v>CE</v>
          </cell>
          <cell r="I553">
            <v>63260000</v>
          </cell>
          <cell r="J553"/>
          <cell r="K553"/>
          <cell r="L553" t="str">
            <v>Próprio</v>
          </cell>
          <cell r="M553" t="str">
            <v>SIM</v>
          </cell>
          <cell r="N553">
            <v>24906.31</v>
          </cell>
          <cell r="O553"/>
          <cell r="P553">
            <v>24906.31</v>
          </cell>
          <cell r="Q553"/>
          <cell r="R553" t="str">
            <v>Próprio</v>
          </cell>
          <cell r="S553" t="str">
            <v>NE</v>
          </cell>
          <cell r="T553" t="str">
            <v>Próprio</v>
          </cell>
        </row>
        <row r="554">
          <cell r="B554">
            <v>62</v>
          </cell>
          <cell r="C554" t="str">
            <v>Rua São João Del Rey</v>
          </cell>
          <cell r="D554">
            <v>195</v>
          </cell>
          <cell r="E554" t="str">
            <v>casa</v>
          </cell>
          <cell r="F554" t="str">
            <v>Centro</v>
          </cell>
          <cell r="G554" t="str">
            <v>Nanuque</v>
          </cell>
          <cell r="H554" t="str">
            <v>MG</v>
          </cell>
          <cell r="I554" t="str">
            <v>39860-000</v>
          </cell>
          <cell r="J554"/>
          <cell r="K554"/>
          <cell r="L554" t="str">
            <v>Cedido</v>
          </cell>
          <cell r="M554" t="str">
            <v>SIM</v>
          </cell>
          <cell r="N554"/>
          <cell r="O554">
            <v>5066.28</v>
          </cell>
          <cell r="P554">
            <v>5066.28</v>
          </cell>
          <cell r="Q554">
            <v>6</v>
          </cell>
          <cell r="R554" t="str">
            <v>Cedido</v>
          </cell>
          <cell r="S554" t="str">
            <v>SUDESTE</v>
          </cell>
          <cell r="T554" t="str">
            <v>AGÊNCIA</v>
          </cell>
        </row>
        <row r="555">
          <cell r="B555">
            <v>32527</v>
          </cell>
          <cell r="C555" t="str">
            <v>Avenida Ayrton Senna</v>
          </cell>
          <cell r="D555">
            <v>2001</v>
          </cell>
          <cell r="E555" t="str">
            <v>Bloco B - Sala 47</v>
          </cell>
          <cell r="F555" t="str">
            <v>Barra da Tijuca</v>
          </cell>
          <cell r="G555" t="str">
            <v xml:space="preserve">Rio de Janeiro </v>
          </cell>
          <cell r="H555" t="str">
            <v>RJ</v>
          </cell>
          <cell r="I555">
            <v>22775002</v>
          </cell>
          <cell r="J555"/>
          <cell r="K555"/>
          <cell r="L555" t="str">
            <v>Cedido</v>
          </cell>
          <cell r="M555" t="str">
            <v>Sim</v>
          </cell>
          <cell r="N555"/>
          <cell r="O555">
            <v>726.65</v>
          </cell>
          <cell r="P555">
            <v>726.65</v>
          </cell>
          <cell r="Q555"/>
          <cell r="R555" t="str">
            <v>Cedido</v>
          </cell>
          <cell r="S555" t="str">
            <v>SUDESTE</v>
          </cell>
          <cell r="T555" t="str">
            <v>AGÊNCIA</v>
          </cell>
        </row>
        <row r="556">
          <cell r="B556">
            <v>34253</v>
          </cell>
          <cell r="C556" t="str">
            <v>Praça Bom Jesus da Lapa</v>
          </cell>
          <cell r="D556" t="str">
            <v>186</v>
          </cell>
          <cell r="E556"/>
          <cell r="F556" t="str">
            <v>Trizidela</v>
          </cell>
          <cell r="G556" t="str">
            <v>Grajaú</v>
          </cell>
          <cell r="H556" t="str">
            <v>MA</v>
          </cell>
          <cell r="I556" t="str">
            <v>65940000</v>
          </cell>
          <cell r="J556"/>
          <cell r="K556"/>
          <cell r="L556" t="str">
            <v>Alugado</v>
          </cell>
          <cell r="M556" t="str">
            <v>SIM</v>
          </cell>
          <cell r="N556"/>
          <cell r="O556"/>
          <cell r="P556">
            <v>0</v>
          </cell>
          <cell r="Q556"/>
          <cell r="R556" t="str">
            <v>Alugado</v>
          </cell>
          <cell r="S556" t="str">
            <v>NE</v>
          </cell>
          <cell r="T556" t="str">
            <v>AGÊNCIA</v>
          </cell>
        </row>
        <row r="557">
          <cell r="B557">
            <v>34219</v>
          </cell>
          <cell r="C557" t="str">
            <v>Avenida Rio de Janeiro</v>
          </cell>
          <cell r="D557" t="str">
            <v>132</v>
          </cell>
          <cell r="E557"/>
          <cell r="F557" t="str">
            <v>Novo Cacoal</v>
          </cell>
          <cell r="G557" t="str">
            <v>Cacoal</v>
          </cell>
          <cell r="H557" t="str">
            <v>RO</v>
          </cell>
          <cell r="I557" t="str">
            <v>76962100</v>
          </cell>
          <cell r="J557"/>
          <cell r="K557"/>
          <cell r="L557" t="str">
            <v>Cedido</v>
          </cell>
          <cell r="M557" t="str">
            <v>SIM</v>
          </cell>
          <cell r="N557"/>
          <cell r="O557"/>
          <cell r="P557">
            <v>0</v>
          </cell>
          <cell r="Q557"/>
          <cell r="R557" t="str">
            <v>Cedido</v>
          </cell>
          <cell r="S557" t="str">
            <v>NORTE</v>
          </cell>
          <cell r="T557" t="str">
            <v>AGÊNCIA</v>
          </cell>
        </row>
        <row r="558">
          <cell r="B558">
            <v>34210</v>
          </cell>
          <cell r="C558" t="str">
            <v>Rua Gaspar Silveira Martins</v>
          </cell>
          <cell r="D558" t="str">
            <v>1835</v>
          </cell>
          <cell r="E558" t="str">
            <v>Salas 106 e 107</v>
          </cell>
          <cell r="F558" t="str">
            <v>Centro</v>
          </cell>
          <cell r="G558" t="str">
            <v>Santa Cruz do Sul</v>
          </cell>
          <cell r="H558" t="str">
            <v>RS</v>
          </cell>
          <cell r="I558" t="str">
            <v>96825145</v>
          </cell>
          <cell r="J558"/>
          <cell r="K558"/>
          <cell r="L558" t="str">
            <v>Alugado</v>
          </cell>
          <cell r="M558" t="str">
            <v>SIM</v>
          </cell>
          <cell r="N558"/>
          <cell r="O558"/>
          <cell r="P558">
            <v>0</v>
          </cell>
          <cell r="Q558"/>
          <cell r="R558" t="str">
            <v>Alugado</v>
          </cell>
          <cell r="S558" t="str">
            <v>SUL</v>
          </cell>
          <cell r="T558" t="str">
            <v>AGÊNCIA</v>
          </cell>
        </row>
        <row r="559">
          <cell r="B559">
            <v>34204</v>
          </cell>
          <cell r="C559" t="str">
            <v>Rua Dinah Rodrigues</v>
          </cell>
          <cell r="D559" t="str">
            <v>245</v>
          </cell>
          <cell r="E559" t="str">
            <v>Lote 213</v>
          </cell>
          <cell r="F559" t="str">
            <v>Caji</v>
          </cell>
          <cell r="G559" t="str">
            <v>Lauro de Freitas</v>
          </cell>
          <cell r="H559" t="str">
            <v>BA</v>
          </cell>
          <cell r="I559" t="str">
            <v>42700130</v>
          </cell>
          <cell r="J559"/>
          <cell r="K559"/>
          <cell r="L559" t="str">
            <v>Alugado</v>
          </cell>
          <cell r="M559" t="str">
            <v>SIM</v>
          </cell>
          <cell r="N559"/>
          <cell r="O559"/>
          <cell r="P559">
            <v>0</v>
          </cell>
          <cell r="Q559"/>
          <cell r="R559" t="str">
            <v>Alugado</v>
          </cell>
          <cell r="S559" t="str">
            <v>NE</v>
          </cell>
          <cell r="T559" t="str">
            <v>AGÊNCIA</v>
          </cell>
        </row>
        <row r="560">
          <cell r="B560">
            <v>33397</v>
          </cell>
          <cell r="C560" t="str">
            <v>Rua Batista Luzardo</v>
          </cell>
          <cell r="D560" t="str">
            <v>291</v>
          </cell>
          <cell r="E560"/>
          <cell r="F560" t="str">
            <v>Centro</v>
          </cell>
          <cell r="G560" t="str">
            <v>Canela</v>
          </cell>
          <cell r="H560" t="str">
            <v>RS</v>
          </cell>
          <cell r="I560" t="str">
            <v>95680000</v>
          </cell>
          <cell r="J560"/>
          <cell r="K560"/>
          <cell r="L560" t="str">
            <v>Cedido</v>
          </cell>
          <cell r="M560" t="str">
            <v>SIM</v>
          </cell>
          <cell r="N560"/>
          <cell r="O560"/>
          <cell r="P560">
            <v>0</v>
          </cell>
          <cell r="Q560"/>
          <cell r="R560" t="str">
            <v>Cedido</v>
          </cell>
          <cell r="S560" t="str">
            <v>SUL</v>
          </cell>
          <cell r="T560" t="str">
            <v>AGÊNCIA</v>
          </cell>
        </row>
        <row r="561">
          <cell r="B561">
            <v>32006</v>
          </cell>
          <cell r="C561" t="str">
            <v>Rua Dr. José Cariolano</v>
          </cell>
          <cell r="D561" t="str">
            <v>276</v>
          </cell>
          <cell r="E561"/>
          <cell r="F561" t="str">
            <v>Centro</v>
          </cell>
          <cell r="G561" t="str">
            <v>Crateús</v>
          </cell>
          <cell r="H561" t="str">
            <v>CE</v>
          </cell>
          <cell r="I561" t="str">
            <v>63700000</v>
          </cell>
          <cell r="J561"/>
          <cell r="K561"/>
          <cell r="L561" t="str">
            <v>Alugado</v>
          </cell>
          <cell r="M561" t="str">
            <v>SIM</v>
          </cell>
          <cell r="N561"/>
          <cell r="O561"/>
          <cell r="P561">
            <v>0</v>
          </cell>
          <cell r="Q561"/>
          <cell r="R561" t="str">
            <v>Alugado</v>
          </cell>
          <cell r="S561" t="str">
            <v>NE</v>
          </cell>
          <cell r="T561" t="str">
            <v>AGÊNCIA</v>
          </cell>
        </row>
        <row r="562">
          <cell r="B562">
            <v>31771</v>
          </cell>
          <cell r="C562" t="str">
            <v>Rua Joaquim Nabuco</v>
          </cell>
          <cell r="D562" t="str">
            <v>828</v>
          </cell>
          <cell r="E562" t="str">
            <v>Boxes 1019 e 1020</v>
          </cell>
          <cell r="F562" t="str">
            <v>Centro</v>
          </cell>
          <cell r="G562" t="str">
            <v>Novo Hamburgo</v>
          </cell>
          <cell r="H562" t="str">
            <v>RS</v>
          </cell>
          <cell r="I562" t="str">
            <v>93310002</v>
          </cell>
          <cell r="J562"/>
          <cell r="K562"/>
          <cell r="L562" t="str">
            <v>Alugado</v>
          </cell>
          <cell r="M562" t="str">
            <v>SIM</v>
          </cell>
          <cell r="N562"/>
          <cell r="O562"/>
          <cell r="P562">
            <v>0</v>
          </cell>
          <cell r="Q562"/>
          <cell r="R562" t="str">
            <v>Alugado</v>
          </cell>
          <cell r="S562" t="str">
            <v>SUL</v>
          </cell>
          <cell r="T562" t="str">
            <v>AGÊNCIA</v>
          </cell>
        </row>
        <row r="563">
          <cell r="B563">
            <v>31749</v>
          </cell>
          <cell r="C563" t="str">
            <v>Rua Barão do Rio Branco</v>
          </cell>
          <cell r="D563" t="str">
            <v>1441</v>
          </cell>
          <cell r="E563"/>
          <cell r="F563" t="str">
            <v>Centro</v>
          </cell>
          <cell r="G563" t="str">
            <v>Campo Grande</v>
          </cell>
          <cell r="H563" t="str">
            <v>MS</v>
          </cell>
          <cell r="I563" t="str">
            <v>79002174</v>
          </cell>
          <cell r="J563"/>
          <cell r="K563"/>
          <cell r="L563" t="str">
            <v>Alugado</v>
          </cell>
          <cell r="M563" t="str">
            <v>SIM</v>
          </cell>
          <cell r="N563"/>
          <cell r="O563"/>
          <cell r="P563">
            <v>0</v>
          </cell>
          <cell r="Q563"/>
          <cell r="R563" t="str">
            <v>Alugado</v>
          </cell>
          <cell r="S563" t="str">
            <v>CO</v>
          </cell>
          <cell r="T563" t="str">
            <v>AGÊNCIA</v>
          </cell>
        </row>
        <row r="564">
          <cell r="B564">
            <v>1145</v>
          </cell>
          <cell r="C564" t="str">
            <v>Av. Bernardino de Campos</v>
          </cell>
          <cell r="D564" t="str">
            <v>705</v>
          </cell>
          <cell r="E564"/>
          <cell r="F564" t="str">
            <v>Ribeirão</v>
          </cell>
          <cell r="G564" t="str">
            <v>Amparo</v>
          </cell>
          <cell r="H564" t="str">
            <v>SP</v>
          </cell>
          <cell r="I564" t="str">
            <v>13900-400</v>
          </cell>
          <cell r="J564">
            <v>33.81</v>
          </cell>
          <cell r="K564">
            <v>33.81</v>
          </cell>
          <cell r="L564" t="str">
            <v>Cedido</v>
          </cell>
          <cell r="M564" t="str">
            <v>SIM</v>
          </cell>
          <cell r="N564"/>
          <cell r="O564"/>
          <cell r="P564">
            <v>0</v>
          </cell>
          <cell r="Q564"/>
          <cell r="R564" t="str">
            <v>Cedido</v>
          </cell>
          <cell r="S564" t="str">
            <v>SUDESTE</v>
          </cell>
          <cell r="T564" t="str">
            <v>AGÊNCIA</v>
          </cell>
        </row>
        <row r="565">
          <cell r="B565">
            <v>44</v>
          </cell>
          <cell r="C565" t="str">
            <v>AV. GOVERNADOR CARLOS LINDEMBERG</v>
          </cell>
          <cell r="D565" t="str">
            <v>596</v>
          </cell>
          <cell r="E565"/>
          <cell r="F565" t="str">
            <v>Centro</v>
          </cell>
          <cell r="G565" t="str">
            <v>Linhares</v>
          </cell>
          <cell r="H565" t="str">
            <v>ES</v>
          </cell>
          <cell r="I565" t="str">
            <v>29900-020</v>
          </cell>
          <cell r="J565"/>
          <cell r="K565"/>
          <cell r="L565" t="str">
            <v>Cedido</v>
          </cell>
          <cell r="M565" t="str">
            <v>SIM</v>
          </cell>
          <cell r="N565"/>
          <cell r="O565"/>
          <cell r="P565">
            <v>0</v>
          </cell>
          <cell r="Q565"/>
          <cell r="R565" t="str">
            <v>Cedido</v>
          </cell>
          <cell r="S565" t="str">
            <v>SUDESTE</v>
          </cell>
          <cell r="T565" t="str">
            <v>AGÊNCIA</v>
          </cell>
        </row>
        <row r="566">
          <cell r="B566">
            <v>31845</v>
          </cell>
          <cell r="C566" t="str">
            <v>R. Pastor Hollerbach</v>
          </cell>
          <cell r="D566">
            <v>187</v>
          </cell>
          <cell r="E566"/>
          <cell r="F566" t="str">
            <v>B. Grão Pará</v>
          </cell>
          <cell r="G566" t="str">
            <v>Teófilo Otoni</v>
          </cell>
          <cell r="H566" t="str">
            <v>MG</v>
          </cell>
          <cell r="I566" t="str">
            <v>39800-148</v>
          </cell>
          <cell r="J566"/>
          <cell r="K566">
            <v>70</v>
          </cell>
          <cell r="L566" t="str">
            <v>Alugado</v>
          </cell>
          <cell r="M566" t="str">
            <v>SIM</v>
          </cell>
          <cell r="N566"/>
          <cell r="O566"/>
          <cell r="P566">
            <v>0</v>
          </cell>
          <cell r="Q566"/>
          <cell r="R566" t="str">
            <v>Alugado</v>
          </cell>
          <cell r="S566" t="str">
            <v>SUDESTE</v>
          </cell>
          <cell r="T566" t="str">
            <v>AGÊNCIA</v>
          </cell>
        </row>
        <row r="567">
          <cell r="B567">
            <v>32244</v>
          </cell>
          <cell r="C567" t="str">
            <v>Rua João Manoel Azze</v>
          </cell>
          <cell r="D567">
            <v>64</v>
          </cell>
          <cell r="E567"/>
          <cell r="F567" t="str">
            <v>Centro</v>
          </cell>
          <cell r="G567" t="str">
            <v>Varginha</v>
          </cell>
          <cell r="H567" t="str">
            <v>MG</v>
          </cell>
          <cell r="I567" t="str">
            <v>37002-370</v>
          </cell>
          <cell r="J567"/>
          <cell r="K567"/>
          <cell r="L567" t="str">
            <v>Cedido</v>
          </cell>
          <cell r="M567" t="str">
            <v>SIM</v>
          </cell>
          <cell r="N567"/>
          <cell r="O567"/>
          <cell r="P567">
            <v>0</v>
          </cell>
          <cell r="Q567"/>
          <cell r="R567" t="str">
            <v>Cedido</v>
          </cell>
          <cell r="S567" t="str">
            <v>SUDESTE</v>
          </cell>
          <cell r="T567" t="str">
            <v>AGÊNCIA</v>
          </cell>
        </row>
        <row r="568">
          <cell r="B568"/>
          <cell r="C568" t="str">
            <v>Rua Treze de Maio</v>
          </cell>
          <cell r="D568">
            <v>50</v>
          </cell>
          <cell r="E568"/>
          <cell r="F568" t="str">
            <v>Planalto</v>
          </cell>
          <cell r="G568" t="str">
            <v>Iguatu</v>
          </cell>
          <cell r="H568" t="str">
            <v>CE</v>
          </cell>
          <cell r="I568" t="str">
            <v>635000-000</v>
          </cell>
          <cell r="J568"/>
          <cell r="K568"/>
          <cell r="L568" t="str">
            <v>Cedido</v>
          </cell>
          <cell r="M568" t="str">
            <v>SIM</v>
          </cell>
          <cell r="N568"/>
          <cell r="O568"/>
          <cell r="P568">
            <v>0</v>
          </cell>
          <cell r="Q568"/>
          <cell r="R568" t="str">
            <v>Alugado</v>
          </cell>
          <cell r="S568" t="str">
            <v>NE</v>
          </cell>
          <cell r="T568" t="str">
            <v>AGÊNCIA</v>
          </cell>
        </row>
        <row r="569">
          <cell r="B569">
            <v>34266</v>
          </cell>
          <cell r="C569" t="str">
            <v>Avenida Getúlio Vargas</v>
          </cell>
          <cell r="D569">
            <v>3233</v>
          </cell>
          <cell r="E569" t="str">
            <v>Edf.Trade Center 5An</v>
          </cell>
          <cell r="F569" t="str">
            <v>Santa Mônica</v>
          </cell>
          <cell r="G569" t="str">
            <v>Feira de Santana</v>
          </cell>
          <cell r="H569" t="str">
            <v>BA</v>
          </cell>
          <cell r="I569">
            <v>44077005</v>
          </cell>
          <cell r="J569"/>
          <cell r="K569"/>
          <cell r="L569" t="str">
            <v>Compartilhado</v>
          </cell>
          <cell r="M569" t="str">
            <v>Sim</v>
          </cell>
          <cell r="N569"/>
          <cell r="O569"/>
          <cell r="P569">
            <v>0</v>
          </cell>
          <cell r="Q569"/>
          <cell r="R569" t="str">
            <v>Compartilhado</v>
          </cell>
          <cell r="S569" t="str">
            <v>NE</v>
          </cell>
          <cell r="T569" t="str">
            <v>AGÊNCIA</v>
          </cell>
        </row>
        <row r="570">
          <cell r="B570">
            <v>34256</v>
          </cell>
          <cell r="C570" t="str">
            <v>Rua Mossoró</v>
          </cell>
          <cell r="D570" t="str">
            <v>SN</v>
          </cell>
          <cell r="E570" t="str">
            <v>Quadra 80, Lote 08</v>
          </cell>
          <cell r="F570" t="str">
            <v>Jardim Luz</v>
          </cell>
          <cell r="G570" t="str">
            <v>Aparecida de Goiânia</v>
          </cell>
          <cell r="H570" t="str">
            <v>GO</v>
          </cell>
          <cell r="I570">
            <v>74915170</v>
          </cell>
          <cell r="J570"/>
          <cell r="K570"/>
          <cell r="L570" t="str">
            <v>Alugado</v>
          </cell>
          <cell r="M570" t="str">
            <v>SIM</v>
          </cell>
          <cell r="N570"/>
          <cell r="O570"/>
          <cell r="P570">
            <v>0</v>
          </cell>
          <cell r="Q570"/>
          <cell r="R570" t="str">
            <v>Alugado</v>
          </cell>
          <cell r="S570" t="str">
            <v>CO</v>
          </cell>
          <cell r="T570" t="str">
            <v>AGÊNCIA</v>
          </cell>
        </row>
        <row r="571">
          <cell r="B571">
            <v>34247</v>
          </cell>
          <cell r="C571" t="str">
            <v>Rua Joviniano Sobreira</v>
          </cell>
          <cell r="D571">
            <v>140</v>
          </cell>
          <cell r="E571" t="str">
            <v>2 salas</v>
          </cell>
          <cell r="F571" t="str">
            <v>Centro</v>
          </cell>
          <cell r="G571" t="str">
            <v>Esperança</v>
          </cell>
          <cell r="H571" t="str">
            <v>PB</v>
          </cell>
          <cell r="I571">
            <v>58135000</v>
          </cell>
          <cell r="J571"/>
          <cell r="K571"/>
          <cell r="L571" t="str">
            <v>Alugado</v>
          </cell>
          <cell r="M571" t="str">
            <v>SIM</v>
          </cell>
          <cell r="N571"/>
          <cell r="O571"/>
          <cell r="P571">
            <v>0</v>
          </cell>
          <cell r="Q571"/>
          <cell r="R571" t="str">
            <v>Alugado</v>
          </cell>
          <cell r="S571" t="str">
            <v>NE</v>
          </cell>
          <cell r="T571" t="str">
            <v>AGÊNCIA</v>
          </cell>
        </row>
        <row r="572">
          <cell r="B572">
            <v>34239</v>
          </cell>
          <cell r="C572" t="str">
            <v>Rua Geraldo Vasques</v>
          </cell>
          <cell r="D572">
            <v>66</v>
          </cell>
          <cell r="E572"/>
          <cell r="F572" t="str">
            <v>Vila Manoel da Costa Lima</v>
          </cell>
          <cell r="G572" t="str">
            <v>Campo Grande</v>
          </cell>
          <cell r="H572" t="str">
            <v>MS</v>
          </cell>
          <cell r="I572" t="str">
            <v>79003-023</v>
          </cell>
          <cell r="J572"/>
          <cell r="K572"/>
          <cell r="L572" t="str">
            <v>Cedido</v>
          </cell>
          <cell r="M572" t="str">
            <v>SIM</v>
          </cell>
          <cell r="N572"/>
          <cell r="O572"/>
          <cell r="P572">
            <v>0</v>
          </cell>
          <cell r="Q572"/>
          <cell r="R572" t="str">
            <v>Cedido</v>
          </cell>
          <cell r="S572" t="str">
            <v>CO</v>
          </cell>
          <cell r="T572" t="str">
            <v>AGÊNCIA</v>
          </cell>
        </row>
        <row r="573">
          <cell r="B573">
            <v>34221</v>
          </cell>
          <cell r="C573" t="str">
            <v>Rua Jatobá</v>
          </cell>
          <cell r="D573" t="str">
            <v>10-A</v>
          </cell>
          <cell r="E573"/>
          <cell r="F573" t="str">
            <v>Jardim Primavera</v>
          </cell>
          <cell r="G573" t="str">
            <v>Quirinópolis</v>
          </cell>
          <cell r="H573" t="str">
            <v>GO</v>
          </cell>
          <cell r="I573">
            <v>75860000</v>
          </cell>
          <cell r="J573"/>
          <cell r="K573"/>
          <cell r="L573" t="str">
            <v>Alugado</v>
          </cell>
          <cell r="M573" t="str">
            <v>SIM</v>
          </cell>
          <cell r="N573"/>
          <cell r="O573"/>
          <cell r="P573">
            <v>0</v>
          </cell>
          <cell r="Q573"/>
          <cell r="R573" t="str">
            <v>Alugado</v>
          </cell>
          <cell r="S573" t="str">
            <v>CO</v>
          </cell>
          <cell r="T573" t="str">
            <v>AGÊNCIA</v>
          </cell>
        </row>
        <row r="574">
          <cell r="B574">
            <v>34197</v>
          </cell>
          <cell r="C574" t="str">
            <v>Rua José Basson</v>
          </cell>
          <cell r="D574">
            <v>500</v>
          </cell>
          <cell r="E574"/>
          <cell r="F574" t="str">
            <v>Centro</v>
          </cell>
          <cell r="G574" t="str">
            <v>Parnaíba</v>
          </cell>
          <cell r="H574" t="str">
            <v>PI</v>
          </cell>
          <cell r="I574">
            <v>64200410</v>
          </cell>
          <cell r="J574"/>
          <cell r="K574"/>
          <cell r="L574" t="str">
            <v>Alugado</v>
          </cell>
          <cell r="M574" t="str">
            <v>SIM</v>
          </cell>
          <cell r="N574"/>
          <cell r="O574"/>
          <cell r="P574">
            <v>0</v>
          </cell>
          <cell r="Q574"/>
          <cell r="R574" t="str">
            <v>Alugado</v>
          </cell>
          <cell r="S574" t="str">
            <v>NE</v>
          </cell>
          <cell r="T574" t="str">
            <v>AGÊNCIA</v>
          </cell>
        </row>
        <row r="575">
          <cell r="B575">
            <v>32280</v>
          </cell>
          <cell r="C575" t="str">
            <v>RUA VIRGÍLIO DEUSDARÁ</v>
          </cell>
          <cell r="D575">
            <v>404</v>
          </cell>
          <cell r="E575"/>
          <cell r="F575" t="str">
            <v>Aldeia</v>
          </cell>
          <cell r="G575" t="str">
            <v>São Raimundo Nonato</v>
          </cell>
          <cell r="H575" t="str">
            <v>PI</v>
          </cell>
          <cell r="I575">
            <v>64770000</v>
          </cell>
          <cell r="J575"/>
          <cell r="K575"/>
          <cell r="L575" t="str">
            <v>Alugado</v>
          </cell>
          <cell r="M575" t="str">
            <v>SIM</v>
          </cell>
          <cell r="N575"/>
          <cell r="O575"/>
          <cell r="P575">
            <v>0</v>
          </cell>
          <cell r="Q575"/>
          <cell r="R575" t="str">
            <v>Alugado</v>
          </cell>
          <cell r="S575" t="str">
            <v>NE</v>
          </cell>
          <cell r="T575" t="str">
            <v>AGÊNCIA</v>
          </cell>
        </row>
        <row r="576">
          <cell r="B576">
            <v>32240</v>
          </cell>
          <cell r="C576" t="str">
            <v>Rua Senador Herculano Santos</v>
          </cell>
          <cell r="D576" t="str">
            <v>SN</v>
          </cell>
          <cell r="E576" t="str">
            <v>Área Especial nº 06</v>
          </cell>
          <cell r="F576" t="str">
            <v>Setor Aeroporto</v>
          </cell>
          <cell r="G576" t="str">
            <v>Luziânia</v>
          </cell>
          <cell r="H576" t="str">
            <v>GO</v>
          </cell>
          <cell r="I576">
            <v>72801100</v>
          </cell>
          <cell r="J576"/>
          <cell r="K576"/>
          <cell r="L576" t="str">
            <v>Cedido</v>
          </cell>
          <cell r="M576" t="str">
            <v>SIM</v>
          </cell>
          <cell r="N576"/>
          <cell r="O576"/>
          <cell r="P576">
            <v>0</v>
          </cell>
          <cell r="Q576"/>
          <cell r="R576" t="str">
            <v>Cedido</v>
          </cell>
          <cell r="S576" t="str">
            <v>CO</v>
          </cell>
          <cell r="T576" t="str">
            <v>AGÊNCIA</v>
          </cell>
        </row>
        <row r="577">
          <cell r="B577">
            <v>32172</v>
          </cell>
          <cell r="C577" t="str">
            <v>Rua João Rodrigues Alves</v>
          </cell>
          <cell r="D577">
            <v>125</v>
          </cell>
          <cell r="E577" t="str">
            <v xml:space="preserve"> 1301, 1302 e 1303-B</v>
          </cell>
          <cell r="F577" t="str">
            <v>Bancários</v>
          </cell>
          <cell r="G577" t="str">
            <v>João Pessoa</v>
          </cell>
          <cell r="H577" t="str">
            <v>PB</v>
          </cell>
          <cell r="I577">
            <v>58051002</v>
          </cell>
          <cell r="J577"/>
          <cell r="K577"/>
          <cell r="L577" t="str">
            <v>Alugado</v>
          </cell>
          <cell r="M577" t="str">
            <v>SIM</v>
          </cell>
          <cell r="N577"/>
          <cell r="O577"/>
          <cell r="P577">
            <v>0</v>
          </cell>
          <cell r="Q577"/>
          <cell r="R577" t="str">
            <v>Alugado</v>
          </cell>
          <cell r="S577" t="str">
            <v>NE</v>
          </cell>
          <cell r="T577" t="str">
            <v>AGÊNCIA</v>
          </cell>
        </row>
        <row r="578">
          <cell r="B578">
            <v>32169</v>
          </cell>
          <cell r="C578" t="str">
            <v>Rua Lafayette Pires Ferreira</v>
          </cell>
          <cell r="D578" t="str">
            <v xml:space="preserve">7a </v>
          </cell>
          <cell r="E578"/>
          <cell r="F578" t="str">
            <v>Centro</v>
          </cell>
          <cell r="G578" t="str">
            <v>Sousa</v>
          </cell>
          <cell r="H578" t="str">
            <v>PB</v>
          </cell>
          <cell r="I578">
            <v>58800510</v>
          </cell>
          <cell r="J578"/>
          <cell r="K578"/>
          <cell r="L578" t="str">
            <v>Alugado</v>
          </cell>
          <cell r="M578" t="str">
            <v>SIM</v>
          </cell>
          <cell r="N578"/>
          <cell r="O578"/>
          <cell r="P578">
            <v>0</v>
          </cell>
          <cell r="Q578"/>
          <cell r="R578" t="str">
            <v>Alugado</v>
          </cell>
          <cell r="S578" t="str">
            <v>NE</v>
          </cell>
          <cell r="T578" t="str">
            <v>AGÊNCIA</v>
          </cell>
        </row>
        <row r="579">
          <cell r="B579">
            <v>32166</v>
          </cell>
          <cell r="C579" t="str">
            <v>PRAÇA MARCOS AURÉLIO</v>
          </cell>
          <cell r="D579" t="str">
            <v>S/N</v>
          </cell>
          <cell r="E579"/>
          <cell r="F579" t="str">
            <v>Centro</v>
          </cell>
          <cell r="G579" t="str">
            <v>Bom Jesus</v>
          </cell>
          <cell r="H579" t="str">
            <v>PI</v>
          </cell>
          <cell r="I579">
            <v>64900000</v>
          </cell>
          <cell r="J579"/>
          <cell r="K579"/>
          <cell r="L579" t="str">
            <v>Cedido</v>
          </cell>
          <cell r="M579" t="str">
            <v>SIM</v>
          </cell>
          <cell r="N579"/>
          <cell r="O579"/>
          <cell r="P579">
            <v>0</v>
          </cell>
          <cell r="Q579"/>
          <cell r="R579" t="str">
            <v>Cedido</v>
          </cell>
          <cell r="S579" t="str">
            <v>NE</v>
          </cell>
          <cell r="T579" t="str">
            <v>AGÊNCIA</v>
          </cell>
        </row>
        <row r="580">
          <cell r="B580">
            <v>32161</v>
          </cell>
          <cell r="C580" t="str">
            <v>TRAVESSA MINISTRO PEDRO BORGES</v>
          </cell>
          <cell r="D580">
            <v>658</v>
          </cell>
          <cell r="E580"/>
          <cell r="F580" t="str">
            <v>Centro</v>
          </cell>
          <cell r="G580" t="str">
            <v>São João do Piauí</v>
          </cell>
          <cell r="H580" t="str">
            <v>PI</v>
          </cell>
          <cell r="I580">
            <v>64760000</v>
          </cell>
          <cell r="J580"/>
          <cell r="K580"/>
          <cell r="L580" t="str">
            <v>Cedido</v>
          </cell>
          <cell r="M580" t="str">
            <v>SIM</v>
          </cell>
          <cell r="N580"/>
          <cell r="O580"/>
          <cell r="P580">
            <v>0</v>
          </cell>
          <cell r="Q580"/>
          <cell r="R580" t="str">
            <v>Cedido</v>
          </cell>
          <cell r="S580" t="str">
            <v>NE</v>
          </cell>
          <cell r="T580" t="str">
            <v>AGÊNCIA</v>
          </cell>
        </row>
        <row r="581">
          <cell r="B581">
            <v>32087</v>
          </cell>
          <cell r="C581" t="str">
            <v>Praça da República</v>
          </cell>
          <cell r="D581">
            <v>438</v>
          </cell>
          <cell r="E581"/>
          <cell r="F581" t="str">
            <v>Centro</v>
          </cell>
          <cell r="G581" t="str">
            <v>Itumbiara</v>
          </cell>
          <cell r="H581" t="str">
            <v>GO</v>
          </cell>
          <cell r="I581">
            <v>75503260</v>
          </cell>
          <cell r="J581"/>
          <cell r="K581"/>
          <cell r="L581" t="str">
            <v>Cedido</v>
          </cell>
          <cell r="M581" t="str">
            <v>SIM</v>
          </cell>
          <cell r="N581"/>
          <cell r="O581"/>
          <cell r="P581">
            <v>0</v>
          </cell>
          <cell r="Q581"/>
          <cell r="R581" t="str">
            <v>Cedido</v>
          </cell>
          <cell r="S581" t="str">
            <v>CO</v>
          </cell>
          <cell r="T581" t="str">
            <v>AGÊNCIA</v>
          </cell>
        </row>
        <row r="582">
          <cell r="B582"/>
          <cell r="C582" t="str">
            <v>Rua General Costa Campos</v>
          </cell>
          <cell r="D582">
            <v>322</v>
          </cell>
          <cell r="E582"/>
          <cell r="F582" t="str">
            <v>Centro</v>
          </cell>
          <cell r="G582" t="str">
            <v>Alfenas</v>
          </cell>
          <cell r="H582" t="str">
            <v>MG</v>
          </cell>
          <cell r="I582" t="str">
            <v>37130-131</v>
          </cell>
          <cell r="J582"/>
          <cell r="K582"/>
          <cell r="L582" t="str">
            <v>Cedido</v>
          </cell>
          <cell r="M582" t="str">
            <v>SIM</v>
          </cell>
          <cell r="N582"/>
          <cell r="O582"/>
          <cell r="P582">
            <v>0</v>
          </cell>
          <cell r="Q582"/>
          <cell r="R582" t="str">
            <v>Cedido</v>
          </cell>
          <cell r="S582" t="str">
            <v>SUDESTE</v>
          </cell>
          <cell r="T582" t="str">
            <v>AGÊNCIA</v>
          </cell>
        </row>
        <row r="583">
          <cell r="B583">
            <v>34229</v>
          </cell>
          <cell r="C583" t="str">
            <v>Av. Coronel serrão</v>
          </cell>
          <cell r="D583">
            <v>409</v>
          </cell>
          <cell r="E583" t="str">
            <v>sl 110</v>
          </cell>
          <cell r="F583" t="str">
            <v>centro</v>
          </cell>
          <cell r="G583" t="str">
            <v>Januária</v>
          </cell>
          <cell r="H583" t="str">
            <v>MG</v>
          </cell>
          <cell r="I583" t="str">
            <v>39480-000</v>
          </cell>
          <cell r="J583"/>
          <cell r="K583"/>
          <cell r="L583" t="str">
            <v>Cedido</v>
          </cell>
          <cell r="M583" t="str">
            <v>SIM</v>
          </cell>
          <cell r="N583"/>
          <cell r="O583"/>
          <cell r="P583">
            <v>0</v>
          </cell>
          <cell r="Q583"/>
          <cell r="R583" t="str">
            <v>Cedido</v>
          </cell>
          <cell r="S583" t="str">
            <v>SUDESTE</v>
          </cell>
          <cell r="T583" t="str">
            <v>AGÊNCIA</v>
          </cell>
        </row>
        <row r="584">
          <cell r="B584">
            <v>32274</v>
          </cell>
          <cell r="C584" t="str">
            <v>Rua Lopes Trovão</v>
          </cell>
          <cell r="D584">
            <v>140</v>
          </cell>
          <cell r="E584"/>
          <cell r="F584" t="str">
            <v>CENTRO</v>
          </cell>
          <cell r="G584" t="str">
            <v>Propriá</v>
          </cell>
          <cell r="H584" t="str">
            <v>SE</v>
          </cell>
          <cell r="I584">
            <v>49900000</v>
          </cell>
          <cell r="J584"/>
          <cell r="K584">
            <v>270.89999999999998</v>
          </cell>
          <cell r="L584" t="str">
            <v>Cedido</v>
          </cell>
          <cell r="M584" t="str">
            <v>SIM</v>
          </cell>
          <cell r="N584"/>
          <cell r="O584"/>
          <cell r="P584">
            <v>0</v>
          </cell>
          <cell r="Q584">
            <v>0</v>
          </cell>
          <cell r="R584" t="str">
            <v>Cedido</v>
          </cell>
          <cell r="S584" t="str">
            <v>NE</v>
          </cell>
          <cell r="T584" t="str">
            <v>AGÊNCIA</v>
          </cell>
        </row>
      </sheetData>
      <sheetData sheetId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BGE" refreshedDate="46099.630977777779" createdVersion="8" refreshedVersion="8" minRefreshableVersion="3" recordCount="55" xr:uid="{3FE41DE8-166B-4EC2-94B8-AE870628FDC7}">
  <cacheSource type="worksheet">
    <worksheetSource ref="B4:W58" sheet="Extração BASE"/>
  </cacheSource>
  <cacheFields count="22">
    <cacheField name="Código_x000a_Imóvel" numFmtId="0">
      <sharedItems containsSemiMixedTypes="0" containsString="0" containsNumber="1" containsInteger="1" minValue="213" maxValue="34290"/>
    </cacheField>
    <cacheField name="Rua" numFmtId="0">
      <sharedItems/>
    </cacheField>
    <cacheField name="Número" numFmtId="0">
      <sharedItems containsMixedTypes="1" containsNumber="1" containsInteger="1" minValue="66" maxValue="3371"/>
    </cacheField>
    <cacheField name="Compl." numFmtId="0">
      <sharedItems containsBlank="1"/>
    </cacheField>
    <cacheField name="Bairro" numFmtId="0">
      <sharedItems/>
    </cacheField>
    <cacheField name="Cidade" numFmtId="0">
      <sharedItems/>
    </cacheField>
    <cacheField name="UF" numFmtId="0">
      <sharedItems/>
    </cacheField>
    <cacheField name="CEP" numFmtId="0">
      <sharedItems containsBlank="1" containsMixedTypes="1" containsNumber="1" containsInteger="1" minValue="72801100" maxValue="75860000"/>
    </cacheField>
    <cacheField name="Área_x000a_Terreno" numFmtId="0">
      <sharedItems containsString="0" containsBlank="1" containsNumber="1" containsInteger="1" minValue="108" maxValue="108"/>
    </cacheField>
    <cacheField name="Área M²" numFmtId="0">
      <sharedItems containsString="0" containsBlank="1" containsNumber="1" containsInteger="1" minValue="32" maxValue="32"/>
    </cacheField>
    <cacheField name="Situação" numFmtId="0">
      <sharedItems containsBlank="1"/>
    </cacheField>
    <cacheField name="Ativo" numFmtId="0">
      <sharedItems containsBlank="1"/>
    </cacheField>
    <cacheField name="Valor_x000a_Imóvel" numFmtId="4">
      <sharedItems containsString="0" containsBlank="1" containsNumber="1" minValue="152257.14000000001" maxValue="53129852.399999999"/>
    </cacheField>
    <cacheField name="Valor_x000a_Bens Móveis" numFmtId="4">
      <sharedItems containsSemiMixedTypes="0" containsString="0" containsNumber="1" minValue="10000" maxValue="9836072.1999999993"/>
    </cacheField>
    <cacheField name="Total_x000a_BM Imóveis" numFmtId="4">
      <sharedItems containsSemiMixedTypes="0" containsString="0" containsNumber="1" minValue="10000" maxValue="55276803.420000002"/>
    </cacheField>
    <cacheField name="Qtde._x000a_Bens" numFmtId="3">
      <sharedItems containsSemiMixedTypes="0" containsString="0" containsNumber="1" containsInteger="1" minValue="50" maxValue="7397"/>
    </cacheField>
    <cacheField name="CATEGORIA" numFmtId="0">
      <sharedItems count="4">
        <s v="Próprio"/>
        <s v="Cedido"/>
        <s v="Alugado"/>
        <s v="Compartilhado"/>
      </sharedItems>
    </cacheField>
    <cacheField name="REGIÃO" numFmtId="0">
      <sharedItems/>
    </cacheField>
    <cacheField name="USO" numFmtId="0">
      <sharedItems/>
    </cacheField>
    <cacheField name="% TOTAL" numFmtId="166">
      <sharedItems containsSemiMixedTypes="0" containsString="0" containsNumber="1" minValue="9.3413626239811915E-5" maxValue="0.51636066544074366"/>
    </cacheField>
    <cacheField name="% ACUM" numFmtId="166">
      <sharedItems containsSemiMixedTypes="0" containsString="0" containsNumber="1" minValue="0.51636066544074366" maxValue="0.99999999999999967"/>
    </cacheField>
    <cacheField name="#Imóveis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5">
  <r>
    <n v="329"/>
    <s v="KM.0 DA BR 251 - BSB/UNAI. S/N"/>
    <s v="km 0"/>
    <m/>
    <s v="BSB/DF"/>
    <s v="Brasilia"/>
    <s v="DF"/>
    <s v="70312900"/>
    <m/>
    <m/>
    <s v="Próprio"/>
    <s v="SIM"/>
    <n v="53129852.399999999"/>
    <n v="2146951.02"/>
    <n v="55276803.420000002"/>
    <n v="2006"/>
    <x v="0"/>
    <s v="CO"/>
    <s v="SEDE SES"/>
    <n v="0.51636066544074366"/>
    <n v="0.51636066544074366"/>
    <n v="1"/>
  </r>
  <r>
    <n v="330"/>
    <s v="Rua 85"/>
    <s v="971"/>
    <s v="Qd. F-25 Lt. 111/115"/>
    <s v="Setor Sul"/>
    <s v="Goiânia"/>
    <s v="GO"/>
    <s v="74080010"/>
    <m/>
    <m/>
    <s v="Cedido"/>
    <s v="SIM"/>
    <m/>
    <n v="9836072.1999999993"/>
    <n v="9836072.1999999993"/>
    <n v="7397"/>
    <x v="1"/>
    <s v="CO"/>
    <s v="SEDE SES"/>
    <n v="9.1882317215860432E-2"/>
    <n v="0.60824298265660404"/>
    <n v="1"/>
  </r>
  <r>
    <n v="32118"/>
    <s v="SBS"/>
    <s v="QD 2"/>
    <s v="Bloco H  Lote 08"/>
    <s v="Asa Sul"/>
    <s v="Brasilia"/>
    <s v="DF"/>
    <s v="70073902"/>
    <m/>
    <m/>
    <s v="Cedido"/>
    <s v="SIM"/>
    <m/>
    <n v="7693475.4000000004"/>
    <n v="7693475.4000000004"/>
    <n v="7233"/>
    <x v="1"/>
    <s v="CO"/>
    <s v="SEDE SES"/>
    <n v="7.1867543550078739E-2"/>
    <n v="0.68011052620668278"/>
    <n v="1"/>
  </r>
  <r>
    <n v="216"/>
    <s v="R. BARÃO DO RIO BRANCO"/>
    <s v="1431"/>
    <m/>
    <s v="CENTRO"/>
    <s v="Campo Grande"/>
    <s v="MS"/>
    <s v="79002174"/>
    <m/>
    <m/>
    <s v="Próprio"/>
    <s v="SIM"/>
    <n v="2703579.85"/>
    <n v="4678502.22"/>
    <n v="7382082.0700000003"/>
    <n v="2844"/>
    <x v="0"/>
    <s v="CO"/>
    <s v="SEDE SES"/>
    <n v="6.8958705535859699E-2"/>
    <n v="0.74906923174254247"/>
    <n v="1"/>
  </r>
  <r>
    <n v="31250"/>
    <s v="Rua Coronel Peixoto"/>
    <s v="17"/>
    <m/>
    <s v="CENTRO"/>
    <s v="Cuiabá"/>
    <s v="MT"/>
    <s v="78010100"/>
    <m/>
    <m/>
    <s v="Cedido"/>
    <s v="SIM"/>
    <m/>
    <n v="5697909.4199999999"/>
    <n v="5697909.4199999999"/>
    <n v="4230"/>
    <x v="1"/>
    <s v="CO"/>
    <s v="SEDE SES"/>
    <n v="5.3226238090818341E-2"/>
    <n v="0.80229546983336086"/>
    <n v="1"/>
  </r>
  <r>
    <n v="341"/>
    <s v="Avenida Tocantins"/>
    <s v="675"/>
    <m/>
    <s v="Setor Central"/>
    <s v="Goiânia"/>
    <s v="GO"/>
    <s v="74043020"/>
    <m/>
    <m/>
    <s v="Próprio"/>
    <s v="SIM"/>
    <n v="3839034.74"/>
    <n v="699162.18"/>
    <n v="4538196.92"/>
    <n v="540"/>
    <x v="0"/>
    <s v="CO"/>
    <s v="Próprio"/>
    <n v="4.2392943088754555E-2"/>
    <n v="0.84468841292211538"/>
    <n v="1"/>
  </r>
  <r>
    <n v="350"/>
    <s v="CRS 509"/>
    <s v="LJ1/5"/>
    <s v="BLOCO A"/>
    <s v="BSB/DF"/>
    <s v="Brasilia"/>
    <s v="DF"/>
    <s v="70360510"/>
    <m/>
    <m/>
    <s v="Próprio"/>
    <s v="SIM"/>
    <n v="3579670.03"/>
    <n v="100000"/>
    <n v="3679670.03"/>
    <n v="100"/>
    <x v="0"/>
    <s v="CO"/>
    <s v="Próprio"/>
    <n v="3.4373132086825742E-2"/>
    <n v="0.87906154500894118"/>
    <n v="1"/>
  </r>
  <r>
    <n v="31777"/>
    <s v="Rua Pres. Getúlio Vargas C-1"/>
    <s v="146"/>
    <m/>
    <s v="CENTRO"/>
    <s v="Alta Floresta"/>
    <s v="MT"/>
    <s v="78580000"/>
    <m/>
    <m/>
    <s v="Próprio"/>
    <s v="SIM"/>
    <n v="518323.91"/>
    <n v="263403.01"/>
    <n v="781726.91999999993"/>
    <n v="158"/>
    <x v="0"/>
    <s v="CO"/>
    <s v="Próprio"/>
    <n v="7.3023946326479334E-3"/>
    <n v="0.8863639396415891"/>
    <n v="1"/>
  </r>
  <r>
    <n v="31819"/>
    <s v="Avenida Lions Internacional"/>
    <s v="732"/>
    <m/>
    <s v="Vila Aurora III"/>
    <s v="Rondonópolis"/>
    <s v="MT"/>
    <s v="78740162"/>
    <m/>
    <m/>
    <s v="Cedido"/>
    <s v="SIM"/>
    <m/>
    <n v="541435.94999999995"/>
    <n v="541435.94999999995"/>
    <n v="244"/>
    <x v="1"/>
    <s v="CO"/>
    <s v="AGÊNCIA"/>
    <n v="5.0577495466097482E-3"/>
    <n v="0.89142168918819886"/>
    <n v="1"/>
  </r>
  <r>
    <n v="213"/>
    <s v="Avenida Marechal Castelo Branco"/>
    <s v="547"/>
    <m/>
    <s v="CENTRO"/>
    <s v="Barra do Bugres"/>
    <s v="MT"/>
    <s v="78390000"/>
    <m/>
    <m/>
    <s v="Próprio"/>
    <s v="SIM"/>
    <n v="270681.46999999997"/>
    <n v="216566.59"/>
    <n v="487248.05999999994"/>
    <n v="148"/>
    <x v="0"/>
    <s v="CO"/>
    <s v="Próprio"/>
    <n v="4.551560816291344E-3"/>
    <n v="0.89597325000449024"/>
    <n v="1"/>
  </r>
  <r>
    <n v="32045"/>
    <s v="Rua Vereador Romeu Medeiros"/>
    <s v="475"/>
    <m/>
    <s v="Jardim"/>
    <s v="Jardim"/>
    <s v="MS"/>
    <s v="79240000"/>
    <m/>
    <m/>
    <s v="Alugado"/>
    <s v="SIM"/>
    <m/>
    <n v="446680.82"/>
    <n v="446680.82"/>
    <n v="139"/>
    <x v="2"/>
    <s v="CO"/>
    <s v="AGÊNCIA"/>
    <n v="4.17260751679727E-3"/>
    <n v="0.90014585752128751"/>
    <n v="1"/>
  </r>
  <r>
    <n v="32099"/>
    <s v="Rua 01"/>
    <s v="47"/>
    <s v="Lote 04, Quadra 17"/>
    <s v="Jardim Tropical"/>
    <s v="Confresa"/>
    <s v="MT"/>
    <s v="78652000"/>
    <m/>
    <m/>
    <s v="Alugado"/>
    <s v="SIM"/>
    <m/>
    <n v="407046.93"/>
    <n v="407046.93"/>
    <n v="112"/>
    <x v="2"/>
    <s v="CO"/>
    <s v="AGÊNCIA"/>
    <n v="3.802372978108288E-3"/>
    <n v="0.90394823049939577"/>
    <n v="1"/>
  </r>
  <r>
    <n v="31843"/>
    <s v="Rua 06"/>
    <s v="S/N"/>
    <s v="Quadra 01 Lote 12"/>
    <s v="Setor Vera Lúcia"/>
    <s v="Porangatu"/>
    <s v="GO"/>
    <s v="76550000"/>
    <m/>
    <m/>
    <s v="Alugado"/>
    <s v="SIM"/>
    <m/>
    <n v="402009.55"/>
    <n v="402009.55"/>
    <n v="129"/>
    <x v="2"/>
    <s v="CO"/>
    <s v="AGÊNCIA"/>
    <n v="3.7553169848534977E-3"/>
    <n v="0.90770354748424931"/>
    <n v="1"/>
  </r>
  <r>
    <n v="32246"/>
    <s v="Rua Treze de Junho (esquina com rua São Joaquim)"/>
    <s v="1372"/>
    <m/>
    <s v="Centro-Sul"/>
    <s v="Cuiabá"/>
    <s v="MT"/>
    <s v="78020000"/>
    <m/>
    <m/>
    <s v="Cedido"/>
    <s v="SIM"/>
    <m/>
    <n v="399784.84"/>
    <n v="399784.84"/>
    <n v="309"/>
    <x v="1"/>
    <s v="CO"/>
    <s v="AGÊNCIA"/>
    <n v="3.7345351620103008E-3"/>
    <n v="0.91143808264625958"/>
    <n v="1"/>
  </r>
  <r>
    <n v="31757"/>
    <s v="Praça André Xavier Mundim"/>
    <s v="34"/>
    <m/>
    <s v="CENTRO"/>
    <s v="Goiás"/>
    <s v="GO"/>
    <s v="76600000"/>
    <m/>
    <m/>
    <s v="Alugado"/>
    <s v="SIM"/>
    <m/>
    <n v="399089.11"/>
    <n v="399089.11"/>
    <n v="184"/>
    <x v="2"/>
    <s v="CO"/>
    <s v="AGÊNCIA"/>
    <n v="3.7280360957919179E-3"/>
    <n v="0.91516611874205145"/>
    <n v="1"/>
  </r>
  <r>
    <n v="32115"/>
    <s v="Rua José de Carvalho"/>
    <s v="70"/>
    <m/>
    <s v="CENTRO"/>
    <s v="Jataí"/>
    <s v="GO"/>
    <s v="75800052"/>
    <m/>
    <m/>
    <s v="Alugado"/>
    <s v="SIM"/>
    <m/>
    <n v="385501.72"/>
    <n v="385501.72"/>
    <n v="157"/>
    <x v="2"/>
    <s v="CO"/>
    <s v="AGÊNCIA"/>
    <n v="3.6011113586884619E-3"/>
    <n v="0.91876723010073991"/>
    <n v="1"/>
  </r>
  <r>
    <n v="31509"/>
    <s v="Avenida Araguaia"/>
    <s v="383"/>
    <m/>
    <s v="CENTRO"/>
    <s v="Água Boa"/>
    <s v="MT"/>
    <s v="78635000"/>
    <m/>
    <m/>
    <s v="Cedido"/>
    <s v="SIM"/>
    <m/>
    <n v="373596.05"/>
    <n v="373596.05"/>
    <n v="119"/>
    <x v="1"/>
    <s v="CO"/>
    <s v="AGÊNCIA"/>
    <n v="3.4898961779370082E-3"/>
    <n v="0.92225712627867695"/>
    <n v="1"/>
  </r>
  <r>
    <n v="32188"/>
    <s v="Rua Alfredo Nasser esq. c/ Rua Alvorada"/>
    <s v="748"/>
    <s v="Qd. 29 Lt. 01 "/>
    <s v="Augusto José Valente"/>
    <s v="Posse"/>
    <s v="GO"/>
    <s v="73900046"/>
    <m/>
    <m/>
    <s v="Alugado"/>
    <s v="SIM"/>
    <m/>
    <n v="360187.61"/>
    <n v="360187.61"/>
    <n v="100"/>
    <x v="2"/>
    <s v="CO"/>
    <s v="AGÊNCIA"/>
    <n v="3.3646430776751138E-3"/>
    <n v="0.9256217693563521"/>
    <n v="1"/>
  </r>
  <r>
    <n v="31902"/>
    <s v="Rua Major Limírio"/>
    <s v="120"/>
    <m/>
    <s v="CENTRO"/>
    <s v="Morrinhos"/>
    <s v="GO"/>
    <s v="75650000"/>
    <m/>
    <m/>
    <s v="Alugado"/>
    <s v="SIM"/>
    <m/>
    <n v="359930.98"/>
    <n v="359930.98"/>
    <n v="131"/>
    <x v="2"/>
    <s v="CO"/>
    <s v="AGÊNCIA"/>
    <n v="3.3622458037849213E-3"/>
    <n v="0.92898401516013707"/>
    <n v="1"/>
  </r>
  <r>
    <n v="31927"/>
    <s v="Rua Firmo de Matos"/>
    <s v="640"/>
    <m/>
    <s v="Dom Bosco"/>
    <s v="Corumbá"/>
    <s v="MS"/>
    <s v="79331050"/>
    <m/>
    <m/>
    <s v="Alugado"/>
    <s v="SIM"/>
    <m/>
    <n v="342167.48"/>
    <n v="342167.48"/>
    <n v="144"/>
    <x v="2"/>
    <s v="CO"/>
    <s v="AGÊNCIA"/>
    <n v="3.1963105088138313E-3"/>
    <n v="0.93218032566895093"/>
    <n v="1"/>
  </r>
  <r>
    <n v="864"/>
    <s v="Avenida Afonso Pena"/>
    <s v="1897"/>
    <s v="sl 901/902/garagem"/>
    <s v="CENTRO"/>
    <s v="Campo Grande"/>
    <s v="MS"/>
    <s v="79002914"/>
    <m/>
    <m/>
    <s v="Cedido"/>
    <s v="SIM"/>
    <m/>
    <n v="338335.7"/>
    <n v="338335.7"/>
    <n v="385"/>
    <x v="1"/>
    <s v="CO"/>
    <s v="AGÊNCIA"/>
    <n v="3.1605164623385129E-3"/>
    <n v="0.93534084213128943"/>
    <n v="1"/>
  </r>
  <r>
    <n v="32019"/>
    <s v="Avenida Goiás"/>
    <s v="827"/>
    <m/>
    <s v="CENTRO"/>
    <s v="Iporá"/>
    <s v="GO"/>
    <s v="76200000"/>
    <m/>
    <m/>
    <s v="Alugado"/>
    <s v="SIM"/>
    <m/>
    <n v="337850.61"/>
    <n v="337850.61"/>
    <n v="144"/>
    <x v="2"/>
    <s v="CO"/>
    <s v="AGÊNCIA"/>
    <n v="3.155985060743246E-3"/>
    <n v="0.93849682719203265"/>
    <n v="1"/>
  </r>
  <r>
    <n v="34256"/>
    <s v="Rua Mossoró"/>
    <s v="SN"/>
    <s v="Quadra 80, Lote 08"/>
    <s v="Jardim Luz"/>
    <s v="Aparecida de Goiânia"/>
    <s v="GO"/>
    <n v="74915170"/>
    <m/>
    <m/>
    <s v="Alugado"/>
    <s v="SIM"/>
    <m/>
    <n v="337079.33"/>
    <n v="337079.33"/>
    <n v="100"/>
    <x v="2"/>
    <s v="CO"/>
    <s v="AGÊNCIA"/>
    <n v="3.148780254578622E-3"/>
    <n v="0.9416456074466113"/>
    <n v="1"/>
  </r>
  <r>
    <n v="32271"/>
    <s v="Avenida Bernardo Sayão"/>
    <s v="s\n"/>
    <s v="Quadra U Lote 34"/>
    <s v="Setor Sara Ribeiro"/>
    <s v="Ceres"/>
    <s v="GO"/>
    <s v="76300000"/>
    <m/>
    <m/>
    <s v="Alugado"/>
    <s v="SIM"/>
    <m/>
    <n v="331716.52"/>
    <n v="331716.52"/>
    <n v="157"/>
    <x v="2"/>
    <s v="CO"/>
    <s v="AGÊNCIA"/>
    <n v="3.0986843016851092E-3"/>
    <n v="0.94474429174829644"/>
    <n v="1"/>
  </r>
  <r>
    <n v="31327"/>
    <s v="Avenida São Francisco de Assis"/>
    <s v="675"/>
    <s v="Quadra 21 Lote 39"/>
    <s v="Jundiaí"/>
    <s v="Anápolis"/>
    <s v="GO"/>
    <s v="75110810"/>
    <m/>
    <m/>
    <s v="Alugado"/>
    <s v="SIM"/>
    <m/>
    <n v="323063.15000000002"/>
    <n v="323063.15000000002"/>
    <n v="168"/>
    <x v="2"/>
    <s v="CO"/>
    <s v="AGÊNCIA"/>
    <n v="3.0178500345956292E-3"/>
    <n v="0.94776214178289209"/>
    <n v="1"/>
  </r>
  <r>
    <n v="34202"/>
    <s v="Rua Joaquim Fernandes"/>
    <s v="S/N"/>
    <s v="Quadra 51, Lote 02"/>
    <s v="CENTRO"/>
    <s v="Uruaçu"/>
    <s v="GO"/>
    <s v="76400000"/>
    <m/>
    <m/>
    <s v="Alugado"/>
    <s v="SIM"/>
    <m/>
    <n v="314867.95"/>
    <n v="314867.95"/>
    <n v="124"/>
    <x v="2"/>
    <s v="CO"/>
    <s v="AGÊNCIA"/>
    <n v="2.9412956996195784E-3"/>
    <n v="0.95070343748251163"/>
    <n v="1"/>
  </r>
  <r>
    <n v="31654"/>
    <s v="Rua das Videiras"/>
    <s v="1160"/>
    <s v="Sala 05, 2º Piso"/>
    <s v="Centro-Sul"/>
    <s v="Sorriso"/>
    <s v="MT"/>
    <s v="78896024"/>
    <m/>
    <m/>
    <s v="Alugado"/>
    <s v="SIM"/>
    <m/>
    <n v="312873.74"/>
    <n v="312873.74"/>
    <n v="121"/>
    <x v="2"/>
    <s v="CO"/>
    <s v="AGÊNCIA"/>
    <n v="2.9226670608612088E-3"/>
    <n v="0.95362610454337282"/>
    <n v="1"/>
  </r>
  <r>
    <n v="32035"/>
    <s v="Avenida das Figueiras"/>
    <s v="1852"/>
    <s v="Quadra 122, Lote 20"/>
    <s v="Setor Comercial"/>
    <s v="Sinop"/>
    <s v="MT"/>
    <s v="78550328"/>
    <m/>
    <m/>
    <s v="Cedido"/>
    <s v="SIM"/>
    <m/>
    <n v="311384.78000000003"/>
    <n v="311384.78000000003"/>
    <n v="270"/>
    <x v="1"/>
    <s v="CO"/>
    <s v="AGÊNCIA"/>
    <n v="2.9087581455686062E-3"/>
    <n v="0.95653486268894139"/>
    <n v="1"/>
  </r>
  <r>
    <n v="32287"/>
    <s v="Rua Quinca Honório Leão"/>
    <s v="S/N"/>
    <s v="Qd 86 Lt 4-B"/>
    <s v="Setor Morada do Sol"/>
    <s v="Rio Verde"/>
    <s v="GO"/>
    <s v="75909030"/>
    <m/>
    <m/>
    <s v="Alugado"/>
    <s v="SIM"/>
    <m/>
    <n v="306724.78000000003"/>
    <n v="306724.78000000003"/>
    <n v="152"/>
    <x v="2"/>
    <s v="CO"/>
    <s v="AGÊNCIA"/>
    <n v="2.8652273957408539E-3"/>
    <n v="0.95940009008468219"/>
    <n v="1"/>
  </r>
  <r>
    <n v="32270"/>
    <s v="Rua São Jorge"/>
    <s v="57"/>
    <m/>
    <s v="Cavalhada I"/>
    <s v="Cáceres"/>
    <s v="MT"/>
    <s v="78216025"/>
    <m/>
    <m/>
    <s v="Cedido"/>
    <s v="SIM"/>
    <m/>
    <n v="302305.46000000002"/>
    <n v="302305.46000000002"/>
    <n v="147"/>
    <x v="1"/>
    <s v="CO"/>
    <s v="AGÊNCIA"/>
    <n v="2.8239449250694413E-3"/>
    <n v="0.96222403500975162"/>
    <n v="1"/>
  </r>
  <r>
    <n v="34176"/>
    <s v="Travessa Manoel Pedro da Cunha"/>
    <s v="43"/>
    <m/>
    <s v="Vila Uldia"/>
    <s v="Coxim"/>
    <s v="MS"/>
    <s v="79400000"/>
    <m/>
    <m/>
    <s v="Alugado"/>
    <s v="SIM"/>
    <m/>
    <n v="290563.89"/>
    <n v="290563.89"/>
    <n v="152"/>
    <x v="2"/>
    <s v="CO"/>
    <s v="AGÊNCIA"/>
    <n v="2.7142626619245823E-3"/>
    <n v="0.96493829767167616"/>
    <n v="1"/>
  </r>
  <r>
    <n v="31249"/>
    <s v="Rua Caiapós"/>
    <s v="21"/>
    <s v="Esq. R Independência"/>
    <s v="Setor Sul II"/>
    <s v="Barra do Garças"/>
    <s v="MT"/>
    <s v="78600110"/>
    <m/>
    <m/>
    <s v="Alugado"/>
    <s v="SIM"/>
    <m/>
    <n v="263294.02"/>
    <n v="263294.02"/>
    <n v="136"/>
    <x v="2"/>
    <s v="CO"/>
    <s v="AGÊNCIA"/>
    <n v="2.4595249175457562E-3"/>
    <n v="0.96739782258922191"/>
    <n v="1"/>
  </r>
  <r>
    <n v="32092"/>
    <s v="Avenida Goiás"/>
    <s v="1020"/>
    <s v="Qd 62"/>
    <s v="Formosinha"/>
    <s v="Formosa"/>
    <s v="GO"/>
    <s v="73813260"/>
    <m/>
    <m/>
    <s v="Alugado"/>
    <s v="SIM"/>
    <m/>
    <n v="251835.73"/>
    <n v="251835.73"/>
    <n v="127"/>
    <x v="2"/>
    <s v="CO"/>
    <s v="AGÊNCIA"/>
    <n v="2.3524888756050188E-3"/>
    <n v="0.96975031146482693"/>
    <n v="1"/>
  </r>
  <r>
    <n v="34225"/>
    <s v="Rua Rafael Guedes Chociai Junior"/>
    <s v="673"/>
    <m/>
    <s v="CENTRO"/>
    <s v="Naviraí"/>
    <s v="MS"/>
    <s v="79947053"/>
    <m/>
    <m/>
    <s v="Alugado"/>
    <s v="SIM"/>
    <m/>
    <n v="239327.21"/>
    <n v="239327.21"/>
    <n v="188"/>
    <x v="2"/>
    <s v="CO"/>
    <s v="AGÊNCIA"/>
    <n v="2.2356422543956976E-3"/>
    <n v="0.97198595371922258"/>
    <n v="1"/>
  </r>
  <r>
    <n v="32230"/>
    <s v="Rua Francisco Coutinho"/>
    <s v="41"/>
    <m/>
    <s v="CENTRO"/>
    <s v="Pires do Rio"/>
    <s v="GO"/>
    <s v="75200000"/>
    <m/>
    <m/>
    <s v="Alugado"/>
    <s v="SIM"/>
    <m/>
    <n v="232661.77"/>
    <n v="232661.77"/>
    <n v="117"/>
    <x v="2"/>
    <s v="CO"/>
    <s v="AGÊNCIA"/>
    <n v="2.1733779623073083E-3"/>
    <n v="0.97415933168152991"/>
    <n v="1"/>
  </r>
  <r>
    <n v="34213"/>
    <s v="Avenida Marcelino Pires"/>
    <n v="1595"/>
    <m/>
    <s v="CENTRO"/>
    <s v="Dourados"/>
    <s v="MS"/>
    <s v="79800-004"/>
    <m/>
    <m/>
    <s v="Compartilhado"/>
    <s v="SIM"/>
    <m/>
    <n v="226000"/>
    <n v="226000"/>
    <n v="226"/>
    <x v="3"/>
    <s v="CO"/>
    <s v="AGÊNCIA"/>
    <n v="2.1111479530197489E-3"/>
    <n v="0.9762704796345496"/>
    <n v="1"/>
  </r>
  <r>
    <n v="214"/>
    <s v="Avenida  Prefeito João Macaúba"/>
    <s v="1130"/>
    <m/>
    <s v="CENTRO"/>
    <s v="Nortelândia"/>
    <s v="MT"/>
    <s v="78430000"/>
    <m/>
    <m/>
    <s v="Próprio"/>
    <s v="SIM"/>
    <n v="152257.14000000001"/>
    <n v="70907.02"/>
    <n v="223164.16000000003"/>
    <n v="131"/>
    <x v="0"/>
    <s v="CO"/>
    <s v="Próprio"/>
    <n v="2.0846573432361584E-3"/>
    <n v="0.97835513697778576"/>
    <n v="1"/>
  </r>
  <r>
    <n v="32129"/>
    <s v="Rua Roberto Scaff"/>
    <s v="749"/>
    <m/>
    <s v="Alto"/>
    <s v="Aquidauana"/>
    <s v="MS"/>
    <s v="79200000"/>
    <m/>
    <m/>
    <s v="Alugado"/>
    <s v="SIM"/>
    <m/>
    <n v="215667.5"/>
    <n v="215667.5"/>
    <n v="161"/>
    <x v="2"/>
    <s v="CO"/>
    <s v="AGÊNCIA"/>
    <n v="2.0146283237074633E-3"/>
    <n v="0.98036976530149322"/>
    <n v="1"/>
  </r>
  <r>
    <n v="31926"/>
    <s v="Av. Nove de Maio"/>
    <s v="588"/>
    <s v="Sala 05"/>
    <s v="CENTRO"/>
    <s v="Juína"/>
    <s v="MT"/>
    <s v="78320000"/>
    <m/>
    <m/>
    <s v="Alugado"/>
    <s v="SIM"/>
    <m/>
    <n v="214892.52"/>
    <n v="214892.52"/>
    <n v="100"/>
    <x v="2"/>
    <s v="CO"/>
    <s v="AGÊNCIA"/>
    <n v="2.0073889545011306E-3"/>
    <n v="0.98237715425599437"/>
    <n v="1"/>
  </r>
  <r>
    <n v="32242"/>
    <s v="Rua  05"/>
    <s v="89"/>
    <s v="Qd. 05 Lt. 05 Casa 1"/>
    <s v="Oriente"/>
    <s v="Jaraguá"/>
    <s v="GO"/>
    <s v="76330000"/>
    <m/>
    <m/>
    <s v="Alugado"/>
    <s v="SIM"/>
    <m/>
    <n v="211730.04"/>
    <n v="211730.04"/>
    <n v="106"/>
    <x v="2"/>
    <s v="CO"/>
    <s v="AGÊNCIA"/>
    <n v="1.9778470820300425E-3"/>
    <n v="0.98435500133802445"/>
    <n v="1"/>
  </r>
  <r>
    <n v="31923"/>
    <s v="Rua da Saudade"/>
    <s v="1.836"/>
    <m/>
    <s v="CENTRO"/>
    <s v="Nova Andradina"/>
    <s v="MS"/>
    <s v="79750021"/>
    <m/>
    <m/>
    <s v="Alugado"/>
    <s v="SIM"/>
    <m/>
    <n v="210747.65"/>
    <n v="210747.65"/>
    <n v="135"/>
    <x v="2"/>
    <s v="CO"/>
    <s v="AGÊNCIA"/>
    <n v="1.9686702208018695E-3"/>
    <n v="0.98632367155882628"/>
    <n v="1"/>
  </r>
  <r>
    <n v="31734"/>
    <s v="Rua Franklin Augusto Salles"/>
    <s v="805"/>
    <m/>
    <s v="CENTRO"/>
    <s v="Paranaíba"/>
    <s v="MS"/>
    <s v="79500000"/>
    <m/>
    <m/>
    <s v="Alugado"/>
    <s v="SIM"/>
    <m/>
    <n v="209778"/>
    <n v="209778"/>
    <n v="127"/>
    <x v="2"/>
    <s v="CO"/>
    <s v="AGÊNCIA"/>
    <n v="1.9596123685335261E-3"/>
    <n v="0.98828328392735976"/>
    <n v="1"/>
  </r>
  <r>
    <n v="31653"/>
    <s v="Rua Dr. Pedro Ludovico"/>
    <s v="65"/>
    <m/>
    <s v="CENTRO"/>
    <s v="Catalão"/>
    <s v="GO"/>
    <s v="75701030"/>
    <m/>
    <m/>
    <s v="Cedido"/>
    <s v="SIM"/>
    <m/>
    <n v="201871.24"/>
    <n v="201871.24"/>
    <n v="96"/>
    <x v="1"/>
    <s v="CO"/>
    <s v="AGÊNCIA"/>
    <n v="1.8857524561927367E-3"/>
    <n v="0.99016903638355247"/>
    <n v="1"/>
  </r>
  <r>
    <n v="34240"/>
    <s v="Avenida Dr. Eloy M. Chaves"/>
    <n v="738"/>
    <m/>
    <s v="CENTRO"/>
    <s v="Três Lagoas"/>
    <s v="MS"/>
    <s v="79602-002"/>
    <m/>
    <m/>
    <s v="Cedido"/>
    <s v="SIM"/>
    <m/>
    <n v="170000"/>
    <n v="170000"/>
    <n v="170"/>
    <x v="1"/>
    <s v="CO"/>
    <s v="AGÊNCIA"/>
    <n v="1.5880316460768025E-3"/>
    <n v="0.99175706802962926"/>
    <n v="1"/>
  </r>
  <r>
    <n v="31619"/>
    <s v="Avenida Silvio José de Castro Maia"/>
    <s v="433"/>
    <m/>
    <s v="CENTRO"/>
    <s v="Alto Araguaia"/>
    <s v="MT"/>
    <s v="78780970"/>
    <m/>
    <m/>
    <s v="Alugado"/>
    <s v="SIM"/>
    <m/>
    <n v="165051.41"/>
    <n v="165051.41"/>
    <n v="71"/>
    <x v="2"/>
    <s v="CO"/>
    <s v="AGÊNCIA"/>
    <n v="1.5418050724093954E-3"/>
    <n v="0.99329887310203868"/>
    <n v="1"/>
  </r>
  <r>
    <n v="32149"/>
    <s v="Rua do Comércio"/>
    <s v="449"/>
    <m/>
    <s v="CENTRO"/>
    <s v="São Félix do Araguaia"/>
    <s v="MT"/>
    <s v="78670000"/>
    <m/>
    <m/>
    <s v="Cedido"/>
    <s v="SIM"/>
    <m/>
    <n v="158207.23000000001"/>
    <n v="158207.23000000001"/>
    <n v="93"/>
    <x v="1"/>
    <s v="CO"/>
    <s v="AGÊNCIA"/>
    <n v="1.4778711051655958E-3"/>
    <n v="0.9947767442072043"/>
    <n v="1"/>
  </r>
  <r>
    <n v="34190"/>
    <s v="Rua das Bandeiras"/>
    <s v="sn"/>
    <s v="Quadra 03 - Lote 02"/>
    <s v="Setor Fernandes"/>
    <s v="Inhumas"/>
    <s v="GO"/>
    <s v="75400108"/>
    <m/>
    <m/>
    <s v="Alugado"/>
    <s v="SIM"/>
    <m/>
    <n v="158153.51999999999"/>
    <n v="158153.51999999999"/>
    <n v="119"/>
    <x v="2"/>
    <s v="CO"/>
    <s v="AGÊNCIA"/>
    <n v="1.4773693805790616E-3"/>
    <n v="0.99625411358778337"/>
    <n v="1"/>
  </r>
  <r>
    <n v="34238"/>
    <s v="Avenida Brasil"/>
    <n v="3371"/>
    <m/>
    <s v="CENTRO"/>
    <s v="Ponta Porã"/>
    <s v="MS"/>
    <s v="79904-630"/>
    <m/>
    <m/>
    <s v="Cedido"/>
    <s v="SIM"/>
    <m/>
    <n v="131000"/>
    <n v="131000"/>
    <n v="131"/>
    <x v="1"/>
    <s v="CO"/>
    <s v="AGÊNCIA"/>
    <n v="1.2237185037415361E-3"/>
    <n v="0.99747783209152496"/>
    <n v="1"/>
  </r>
  <r>
    <n v="34290"/>
    <s v="Avenida Presidente Wilson"/>
    <n v="710"/>
    <m/>
    <s v="Vila Industrial"/>
    <s v="Anápolis"/>
    <s v="GO"/>
    <m/>
    <m/>
    <m/>
    <m/>
    <m/>
    <m/>
    <n v="50000"/>
    <n v="50000"/>
    <n v="100"/>
    <x v="3"/>
    <s v="CO"/>
    <s v="AGÊNCIA"/>
    <n v="4.6706813119905955E-4"/>
    <n v="0.99794490022272397"/>
    <n v="1"/>
  </r>
  <r>
    <n v="34239"/>
    <s v="Rua Geraldo Vasques"/>
    <n v="66"/>
    <m/>
    <s v="Vila Manoel da Costa Lima"/>
    <s v="Campo Grande"/>
    <s v="MS"/>
    <s v="79003-023"/>
    <m/>
    <m/>
    <s v="Cedido"/>
    <s v="SIM"/>
    <m/>
    <n v="50000"/>
    <n v="50000"/>
    <n v="100"/>
    <x v="1"/>
    <s v="CO"/>
    <s v="AGÊNCIA"/>
    <n v="4.6706813119905955E-4"/>
    <n v="0.99841196835392299"/>
    <n v="1"/>
  </r>
  <r>
    <n v="34221"/>
    <s v="Rua Jatobá"/>
    <s v="10-A"/>
    <m/>
    <s v="Jardim Primavera"/>
    <s v="Quirinópolis"/>
    <s v="GO"/>
    <n v="75860000"/>
    <m/>
    <m/>
    <s v="Alugado"/>
    <s v="SIM"/>
    <m/>
    <n v="50000"/>
    <n v="50000"/>
    <n v="100"/>
    <x v="2"/>
    <s v="CO"/>
    <s v="AGÊNCIA"/>
    <n v="4.6706813119905955E-4"/>
    <n v="0.998879036485122"/>
    <n v="1"/>
  </r>
  <r>
    <n v="32240"/>
    <s v="Rua Senador Herculano Santos"/>
    <s v="SN"/>
    <s v="Área Especial nº 06"/>
    <s v="Setor Aeroporto"/>
    <s v="Luziânia"/>
    <s v="GO"/>
    <n v="72801100"/>
    <m/>
    <m/>
    <s v="Cedido"/>
    <s v="SIM"/>
    <m/>
    <n v="50000"/>
    <n v="50000"/>
    <n v="100"/>
    <x v="1"/>
    <s v="CO"/>
    <s v="AGÊNCIA"/>
    <n v="4.6706813119905955E-4"/>
    <n v="0.99934610461632101"/>
    <n v="1"/>
  </r>
  <r>
    <n v="32087"/>
    <s v="Praça da República"/>
    <n v="438"/>
    <m/>
    <s v="CENTRO"/>
    <s v="Itumbiara"/>
    <s v="GO"/>
    <n v="75503260"/>
    <m/>
    <m/>
    <s v="Cedido"/>
    <s v="SIM"/>
    <m/>
    <n v="50000"/>
    <n v="50000"/>
    <n v="100"/>
    <x v="1"/>
    <s v="CO"/>
    <s v="AGÊNCIA"/>
    <n v="4.6706813119905955E-4"/>
    <n v="0.99981317274752002"/>
    <n v="1"/>
  </r>
  <r>
    <n v="344"/>
    <s v="R. Pedro Ludovico"/>
    <n v="71"/>
    <m/>
    <s v="Centro "/>
    <s v="Tocantinópolis "/>
    <s v="TO"/>
    <s v="77900-000"/>
    <n v="108"/>
    <n v="32"/>
    <s v="Próprio"/>
    <s v="NAO"/>
    <m/>
    <n v="10000"/>
    <n v="10000"/>
    <n v="50"/>
    <x v="1"/>
    <s v="CO"/>
    <s v="Cedido"/>
    <n v="9.3413626239811915E-5"/>
    <n v="0.99990658637375984"/>
    <n v="1"/>
  </r>
  <r>
    <n v="31749"/>
    <s v="Rua Barão do Rio Branco"/>
    <s v="1441"/>
    <m/>
    <s v="CENTRO"/>
    <s v="Campo Grande"/>
    <s v="MS"/>
    <s v="79002174"/>
    <m/>
    <m/>
    <s v="Alugado"/>
    <s v="SIM"/>
    <m/>
    <n v="10000"/>
    <n v="10000"/>
    <n v="50"/>
    <x v="2"/>
    <s v="CO"/>
    <s v="AGÊNCIA"/>
    <n v="9.3413626239811915E-5"/>
    <n v="0.99999999999999967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F1730C9-20AD-4520-BD28-9FBC4CFF4159}" name="Tabela dinâmica7" cacheId="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Tipo Imóvel">
  <location ref="A3:F8" firstHeaderRow="0" firstDataRow="1" firstDataCol="1"/>
  <pivotFields count="22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numFmtId="4" showAll="0"/>
    <pivotField dataField="1" numFmtId="4" showAll="0"/>
    <pivotField dataField="1" numFmtId="3" showAll="0"/>
    <pivotField axis="axisRow" showAll="0">
      <items count="5">
        <item x="2"/>
        <item x="1"/>
        <item x="3"/>
        <item x="0"/>
        <item t="default"/>
      </items>
    </pivotField>
    <pivotField showAll="0"/>
    <pivotField showAll="0"/>
    <pivotField numFmtId="166" showAll="0"/>
    <pivotField numFmtId="166" showAll="0"/>
    <pivotField dataField="1" showAll="0"/>
  </pivotFields>
  <rowFields count="1">
    <field x="16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Valor Imóveis (R$)" fld="12" baseField="0" baseItem="0"/>
    <dataField name="# Imóveis" fld="21" baseField="0" baseItem="0" numFmtId="168"/>
    <dataField name="Valor Bens Móveis (R$)" fld="13" baseField="0" baseItem="0" numFmtId="4"/>
    <dataField name="Qtde. Bens (Unidades)" fld="15" baseField="0" baseItem="0" numFmtId="3"/>
    <dataField name="Valor Total Imóveis + Móveis (R$)" fld="14" baseField="0" baseItem="0" numFmtId="4"/>
  </dataFields>
  <formats count="12">
    <format dxfId="1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">
      <pivotArea outline="0" collapsedLevelsAreSubtotals="1" fieldPosition="0"/>
    </format>
    <format dxfId="8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6">
      <pivotArea field="16" type="button" dataOnly="0" labelOnly="1" outline="0" axis="axisRow" fieldPosition="0"/>
    </format>
    <format dxfId="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">
      <pivotArea dataOnly="0" labelOnly="1" outline="0" fieldPosition="0">
        <references count="1">
          <reference field="4294967294" count="3">
            <x v="2"/>
            <x v="3"/>
            <x v="4"/>
          </reference>
        </references>
      </pivotArea>
    </format>
    <format dxfId="2">
      <pivotArea dataOnly="0" fieldPosition="0">
        <references count="1">
          <reference field="16" count="0"/>
        </references>
      </pivotArea>
    </format>
    <format dxfId="1">
      <pivotArea grandRow="1" outline="0" collapsedLevelsAreSubtotals="1" fieldPosition="0"/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3D534-9CE0-4760-B625-8EE3E91342D4}">
  <dimension ref="A1:AMK84"/>
  <sheetViews>
    <sheetView tabSelected="1" zoomScale="115" zoomScaleNormal="115" workbookViewId="0">
      <pane xSplit="3" ySplit="4" topLeftCell="Q5" activePane="bottomRight" state="frozen"/>
      <selection pane="topRight" activeCell="D1" sqref="D1"/>
      <selection pane="bottomLeft" activeCell="A5" sqref="A5"/>
      <selection pane="bottomRight" activeCell="C22" sqref="C22"/>
    </sheetView>
  </sheetViews>
  <sheetFormatPr defaultColWidth="9.140625" defaultRowHeight="12.75" x14ac:dyDescent="0.2"/>
  <cols>
    <col min="1" max="1" width="3.42578125" style="21" customWidth="1"/>
    <col min="2" max="2" width="8.42578125" style="21" customWidth="1"/>
    <col min="3" max="3" width="18.42578125" style="21" customWidth="1"/>
    <col min="4" max="4" width="8" style="21" customWidth="1"/>
    <col min="5" max="5" width="16.42578125" style="21" bestFit="1" customWidth="1"/>
    <col min="6" max="6" width="12.28515625" style="21" customWidth="1"/>
    <col min="7" max="7" width="16.7109375" style="21" bestFit="1" customWidth="1"/>
    <col min="8" max="8" width="7.5703125" style="21" bestFit="1" customWidth="1"/>
    <col min="9" max="9" width="10.140625" style="21" hidden="1" customWidth="1"/>
    <col min="10" max="10" width="8.42578125" style="21" hidden="1" customWidth="1"/>
    <col min="11" max="11" width="0" style="21" hidden="1" customWidth="1"/>
    <col min="12" max="12" width="12.7109375" style="21" hidden="1" customWidth="1"/>
    <col min="13" max="13" width="7.28515625" style="21" hidden="1" customWidth="1"/>
    <col min="14" max="14" width="16" style="21" bestFit="1" customWidth="1"/>
    <col min="15" max="16" width="17.28515625" style="21" bestFit="1" customWidth="1"/>
    <col min="17" max="17" width="13.140625" style="21" bestFit="1" customWidth="1"/>
    <col min="18" max="18" width="12.7109375" style="21" bestFit="1" customWidth="1"/>
    <col min="19" max="19" width="9.85546875" style="21" bestFit="1" customWidth="1"/>
    <col min="20" max="20" width="10.5703125" style="21" bestFit="1" customWidth="1"/>
    <col min="21" max="21" width="8.5703125" style="21" bestFit="1" customWidth="1"/>
    <col min="22" max="22" width="8.5703125" style="21" customWidth="1"/>
    <col min="23" max="23" width="7.5703125" style="21" customWidth="1"/>
    <col min="24" max="24" width="9.85546875" style="20" customWidth="1"/>
    <col min="25" max="25" width="8.28515625" style="20" customWidth="1"/>
    <col min="26" max="26" width="10.85546875" style="20" customWidth="1"/>
    <col min="27" max="27" width="11" style="20" customWidth="1"/>
    <col min="28" max="28" width="9.42578125" style="20" customWidth="1"/>
    <col min="29" max="29" width="10.140625" style="20" customWidth="1"/>
    <col min="30" max="30" width="9.5703125" style="20" customWidth="1"/>
    <col min="31" max="31" width="10.28515625" style="20" customWidth="1"/>
    <col min="32" max="32" width="10.5703125" style="20" customWidth="1"/>
    <col min="33" max="34" width="9.140625" style="20"/>
    <col min="35" max="35" width="14.140625" style="21" bestFit="1" customWidth="1"/>
    <col min="36" max="36" width="13" style="21" bestFit="1" customWidth="1"/>
    <col min="37" max="16384" width="9.140625" style="21"/>
  </cols>
  <sheetData>
    <row r="1" spans="1:34" x14ac:dyDescent="0.2">
      <c r="B1" s="22" t="s">
        <v>288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</row>
    <row r="3" spans="1:34" x14ac:dyDescent="0.2">
      <c r="X3" s="24" t="s">
        <v>0</v>
      </c>
      <c r="Y3" s="24"/>
      <c r="Z3" s="24"/>
      <c r="AA3" s="24"/>
      <c r="AB3" s="24"/>
      <c r="AC3" s="24"/>
      <c r="AD3" s="24"/>
      <c r="AE3" s="24"/>
      <c r="AF3" s="24"/>
      <c r="AG3" s="24"/>
      <c r="AH3" s="24"/>
    </row>
    <row r="4" spans="1:34" ht="38.25" x14ac:dyDescent="0.2">
      <c r="A4" s="25"/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26" t="s">
        <v>279</v>
      </c>
      <c r="S4" s="26" t="s">
        <v>280</v>
      </c>
      <c r="T4" s="26" t="s">
        <v>285</v>
      </c>
      <c r="U4" s="27" t="s">
        <v>276</v>
      </c>
      <c r="V4" s="27" t="s">
        <v>277</v>
      </c>
      <c r="W4" s="28" t="s">
        <v>283</v>
      </c>
      <c r="X4" s="10" t="s">
        <v>17</v>
      </c>
      <c r="Y4" s="10" t="s">
        <v>18</v>
      </c>
      <c r="Z4" s="10" t="s">
        <v>19</v>
      </c>
      <c r="AA4" s="10" t="s">
        <v>20</v>
      </c>
      <c r="AB4" s="10" t="s">
        <v>21</v>
      </c>
      <c r="AC4" s="10" t="s">
        <v>22</v>
      </c>
      <c r="AD4" s="10" t="s">
        <v>23</v>
      </c>
      <c r="AE4" s="10" t="s">
        <v>24</v>
      </c>
      <c r="AF4" s="10" t="s">
        <v>25</v>
      </c>
      <c r="AG4" s="10" t="s">
        <v>26</v>
      </c>
      <c r="AH4" s="10" t="s">
        <v>27</v>
      </c>
    </row>
    <row r="5" spans="1:34" ht="25.5" x14ac:dyDescent="0.2">
      <c r="A5" s="29"/>
      <c r="B5" s="11">
        <v>329</v>
      </c>
      <c r="C5" s="12" t="s">
        <v>303</v>
      </c>
      <c r="D5" s="12" t="s">
        <v>33</v>
      </c>
      <c r="E5" s="12"/>
      <c r="F5" s="12" t="s">
        <v>34</v>
      </c>
      <c r="G5" s="12" t="s">
        <v>35</v>
      </c>
      <c r="H5" s="11" t="s">
        <v>36</v>
      </c>
      <c r="I5" s="11" t="s">
        <v>37</v>
      </c>
      <c r="J5" s="11"/>
      <c r="K5" s="11"/>
      <c r="L5" s="11" t="s">
        <v>28</v>
      </c>
      <c r="M5" s="11" t="s">
        <v>29</v>
      </c>
      <c r="N5" s="1">
        <f>VLOOKUP($B5,[1]BensMoveisDespesasPorImovel!$B$2:$P$874,14,0)</f>
        <v>53129852.399999999</v>
      </c>
      <c r="O5" s="1">
        <f>VLOOKUP($B5,[1]BensMoveisDespesasPorImovel!$B$2:$P$874,15,0)</f>
        <v>2146951.02</v>
      </c>
      <c r="P5" s="1">
        <f t="shared" ref="P5:P36" si="0">N5+O5</f>
        <v>55276803.420000002</v>
      </c>
      <c r="Q5" s="13">
        <v>2006</v>
      </c>
      <c r="R5" s="8" t="str">
        <f>VLOOKUP(B5,'[2]SEGURO PARCIAL'!$B$5:$R$584,17,0)</f>
        <v>Próprio</v>
      </c>
      <c r="S5" s="8" t="s">
        <v>281</v>
      </c>
      <c r="T5" s="8" t="s">
        <v>286</v>
      </c>
      <c r="U5" s="30">
        <f t="shared" ref="U5:U36" si="1">P5/$P$60</f>
        <v>0.51640890506918868</v>
      </c>
      <c r="V5" s="30">
        <f>U5</f>
        <v>0.51640890506918868</v>
      </c>
      <c r="W5" s="8">
        <v>1</v>
      </c>
      <c r="X5" s="52" t="s">
        <v>29</v>
      </c>
      <c r="Y5" s="52" t="s">
        <v>30</v>
      </c>
      <c r="Z5" s="31" t="s">
        <v>30</v>
      </c>
      <c r="AA5" s="31" t="s">
        <v>38</v>
      </c>
      <c r="AB5" s="31" t="s">
        <v>29</v>
      </c>
      <c r="AC5" s="31" t="s">
        <v>30</v>
      </c>
      <c r="AD5" s="31" t="s">
        <v>30</v>
      </c>
      <c r="AE5" s="31" t="s">
        <v>30</v>
      </c>
      <c r="AF5" s="31" t="s">
        <v>29</v>
      </c>
      <c r="AG5" s="31" t="s">
        <v>30</v>
      </c>
      <c r="AH5" s="31" t="s">
        <v>29</v>
      </c>
    </row>
    <row r="6" spans="1:34" ht="25.5" x14ac:dyDescent="0.2">
      <c r="A6" s="29"/>
      <c r="B6" s="11">
        <v>330</v>
      </c>
      <c r="C6" s="12" t="s">
        <v>40</v>
      </c>
      <c r="D6" s="12" t="s">
        <v>41</v>
      </c>
      <c r="E6" s="12" t="s">
        <v>42</v>
      </c>
      <c r="F6" s="12" t="s">
        <v>43</v>
      </c>
      <c r="G6" s="14" t="s">
        <v>44</v>
      </c>
      <c r="H6" s="11" t="s">
        <v>45</v>
      </c>
      <c r="I6" s="11" t="s">
        <v>46</v>
      </c>
      <c r="J6" s="11"/>
      <c r="K6" s="11"/>
      <c r="L6" s="11" t="s">
        <v>39</v>
      </c>
      <c r="M6" s="11" t="s">
        <v>29</v>
      </c>
      <c r="N6" s="1"/>
      <c r="O6" s="1">
        <f>VLOOKUP($B6,[1]BensMoveisDespesasPorImovel!$B$2:$P$874,15,0)</f>
        <v>9836072.1999999993</v>
      </c>
      <c r="P6" s="1">
        <f t="shared" si="0"/>
        <v>9836072.1999999993</v>
      </c>
      <c r="Q6" s="13">
        <v>7397</v>
      </c>
      <c r="R6" s="8" t="str">
        <f>VLOOKUP(B6,'[2]SEGURO PARCIAL'!$B$5:$R$584,17,0)</f>
        <v>Cedido</v>
      </c>
      <c r="S6" s="8" t="s">
        <v>281</v>
      </c>
      <c r="T6" s="8" t="str">
        <f>VLOOKUP(B6,'[2]SEGURO PARCIAL'!$B$5:$T$584,19,0)</f>
        <v>SEDE SES</v>
      </c>
      <c r="U6" s="30">
        <f t="shared" si="1"/>
        <v>9.1890901078148596E-2</v>
      </c>
      <c r="V6" s="30">
        <f t="shared" ref="V6:V37" si="2">V5+U6</f>
        <v>0.60829980614733725</v>
      </c>
      <c r="W6" s="8">
        <v>1</v>
      </c>
      <c r="X6" s="11" t="s">
        <v>29</v>
      </c>
      <c r="Y6" s="11" t="s">
        <v>30</v>
      </c>
      <c r="Z6" s="11" t="s">
        <v>29</v>
      </c>
      <c r="AA6" s="31" t="s">
        <v>30</v>
      </c>
      <c r="AB6" s="31" t="s">
        <v>29</v>
      </c>
      <c r="AC6" s="31" t="s">
        <v>29</v>
      </c>
      <c r="AD6" s="31" t="s">
        <v>30</v>
      </c>
      <c r="AE6" s="31" t="s">
        <v>30</v>
      </c>
      <c r="AF6" s="31" t="s">
        <v>29</v>
      </c>
      <c r="AG6" s="31" t="s">
        <v>30</v>
      </c>
      <c r="AH6" s="31" t="s">
        <v>30</v>
      </c>
    </row>
    <row r="7" spans="1:34" x14ac:dyDescent="0.2">
      <c r="B7" s="11">
        <v>32118</v>
      </c>
      <c r="C7" s="12" t="s">
        <v>47</v>
      </c>
      <c r="D7" s="12" t="s">
        <v>48</v>
      </c>
      <c r="E7" s="12" t="s">
        <v>49</v>
      </c>
      <c r="F7" s="12" t="s">
        <v>50</v>
      </c>
      <c r="G7" s="12" t="s">
        <v>35</v>
      </c>
      <c r="H7" s="11" t="s">
        <v>36</v>
      </c>
      <c r="I7" s="11" t="s">
        <v>51</v>
      </c>
      <c r="J7" s="11"/>
      <c r="K7" s="11"/>
      <c r="L7" s="11" t="s">
        <v>39</v>
      </c>
      <c r="M7" s="11" t="s">
        <v>29</v>
      </c>
      <c r="N7" s="1"/>
      <c r="O7" s="1">
        <f>VLOOKUP($B7,[1]BensMoveisDespesasPorImovel!$B$2:$P$874,15,0)</f>
        <v>7693475.4000000004</v>
      </c>
      <c r="P7" s="1">
        <f t="shared" si="0"/>
        <v>7693475.4000000004</v>
      </c>
      <c r="Q7" s="13">
        <v>7233</v>
      </c>
      <c r="R7" s="8" t="str">
        <f>VLOOKUP(B7,'[2]SEGURO PARCIAL'!$B$5:$R$584,17,0)</f>
        <v>Cedido</v>
      </c>
      <c r="S7" s="8" t="s">
        <v>281</v>
      </c>
      <c r="T7" s="8" t="str">
        <f>VLOOKUP(B7,'[2]SEGURO PARCIAL'!$B$5:$T$584,19,0)</f>
        <v>SEDE SES</v>
      </c>
      <c r="U7" s="30">
        <f t="shared" si="1"/>
        <v>7.1874257585113066E-2</v>
      </c>
      <c r="V7" s="30">
        <f t="shared" si="2"/>
        <v>0.68017406373245026</v>
      </c>
      <c r="W7" s="8">
        <v>1</v>
      </c>
      <c r="X7" s="52" t="s">
        <v>30</v>
      </c>
      <c r="Y7" s="52" t="s">
        <v>30</v>
      </c>
      <c r="Z7" s="52" t="s">
        <v>30</v>
      </c>
      <c r="AA7" s="31" t="s">
        <v>38</v>
      </c>
      <c r="AB7" s="31" t="s">
        <v>29</v>
      </c>
      <c r="AC7" s="31" t="s">
        <v>30</v>
      </c>
      <c r="AD7" s="31" t="s">
        <v>30</v>
      </c>
      <c r="AE7" s="31" t="s">
        <v>29</v>
      </c>
      <c r="AF7" s="31" t="s">
        <v>29</v>
      </c>
      <c r="AG7" s="31" t="s">
        <v>29</v>
      </c>
      <c r="AH7" s="31" t="s">
        <v>29</v>
      </c>
    </row>
    <row r="8" spans="1:34" ht="25.5" x14ac:dyDescent="0.2">
      <c r="B8" s="11">
        <v>216</v>
      </c>
      <c r="C8" s="12" t="s">
        <v>191</v>
      </c>
      <c r="D8" s="12" t="s">
        <v>55</v>
      </c>
      <c r="E8" s="12"/>
      <c r="F8" s="12" t="s">
        <v>52</v>
      </c>
      <c r="G8" s="12" t="s">
        <v>56</v>
      </c>
      <c r="H8" s="11" t="s">
        <v>57</v>
      </c>
      <c r="I8" s="11" t="s">
        <v>58</v>
      </c>
      <c r="J8" s="11"/>
      <c r="K8" s="11"/>
      <c r="L8" s="11" t="s">
        <v>28</v>
      </c>
      <c r="M8" s="11" t="s">
        <v>29</v>
      </c>
      <c r="N8" s="1">
        <f>VLOOKUP($B8,[1]BensMoveisDespesasPorImovel!$B$2:$P$874,14,0)</f>
        <v>2703579.85</v>
      </c>
      <c r="O8" s="1">
        <f>VLOOKUP($B8,[1]BensMoveisDespesasPorImovel!$B$2:$P$874,15,0)</f>
        <v>4678502.22</v>
      </c>
      <c r="P8" s="1">
        <f t="shared" si="0"/>
        <v>7382082.0700000003</v>
      </c>
      <c r="Q8" s="13">
        <v>2844</v>
      </c>
      <c r="R8" s="8" t="str">
        <f>VLOOKUP(B8,'[2]SEGURO PARCIAL'!$B$5:$R$584,17,0)</f>
        <v>Próprio</v>
      </c>
      <c r="S8" s="8" t="s">
        <v>281</v>
      </c>
      <c r="T8" s="8" t="str">
        <f>VLOOKUP(B8,'[2]SEGURO PARCIAL'!$B$5:$T$584,19,0)</f>
        <v>SEDE SES</v>
      </c>
      <c r="U8" s="30">
        <f t="shared" si="1"/>
        <v>6.8965147820401765E-2</v>
      </c>
      <c r="V8" s="30">
        <f t="shared" si="2"/>
        <v>0.74913921155285201</v>
      </c>
      <c r="W8" s="8">
        <v>1</v>
      </c>
      <c r="X8" s="11" t="s">
        <v>29</v>
      </c>
      <c r="Y8" s="11" t="s">
        <v>29</v>
      </c>
      <c r="Z8" s="11" t="s">
        <v>29</v>
      </c>
      <c r="AA8" s="31" t="s">
        <v>30</v>
      </c>
      <c r="AB8" s="31" t="s">
        <v>29</v>
      </c>
      <c r="AC8" s="31" t="s">
        <v>30</v>
      </c>
      <c r="AD8" s="31" t="s">
        <v>30</v>
      </c>
      <c r="AE8" s="31" t="s">
        <v>29</v>
      </c>
      <c r="AF8" s="11" t="s">
        <v>29</v>
      </c>
      <c r="AG8" s="11" t="s">
        <v>30</v>
      </c>
      <c r="AH8" s="11" t="s">
        <v>30</v>
      </c>
    </row>
    <row r="9" spans="1:34" x14ac:dyDescent="0.2">
      <c r="B9" s="11">
        <v>31250</v>
      </c>
      <c r="C9" s="12" t="s">
        <v>59</v>
      </c>
      <c r="D9" s="12" t="s">
        <v>60</v>
      </c>
      <c r="E9" s="12"/>
      <c r="F9" s="12" t="s">
        <v>32</v>
      </c>
      <c r="G9" s="12" t="s">
        <v>61</v>
      </c>
      <c r="H9" s="11" t="s">
        <v>62</v>
      </c>
      <c r="I9" s="11" t="s">
        <v>63</v>
      </c>
      <c r="J9" s="11"/>
      <c r="K9" s="11"/>
      <c r="L9" s="11" t="s">
        <v>39</v>
      </c>
      <c r="M9" s="11" t="s">
        <v>29</v>
      </c>
      <c r="N9" s="1"/>
      <c r="O9" s="1">
        <f>VLOOKUP($B9,[1]BensMoveisDespesasPorImovel!$B$2:$P$874,15,0)</f>
        <v>5697909.4199999999</v>
      </c>
      <c r="P9" s="1">
        <f t="shared" si="0"/>
        <v>5697909.4199999999</v>
      </c>
      <c r="Q9" s="13">
        <v>4230</v>
      </c>
      <c r="R9" s="8" t="str">
        <f>VLOOKUP(B9,'[2]SEGURO PARCIAL'!$B$5:$R$584,17,0)</f>
        <v>Cedido</v>
      </c>
      <c r="S9" s="8" t="s">
        <v>281</v>
      </c>
      <c r="T9" s="8" t="str">
        <f>VLOOKUP(B9,'[2]SEGURO PARCIAL'!$B$5:$T$584,19,0)</f>
        <v>SEDE SES</v>
      </c>
      <c r="U9" s="30">
        <f t="shared" si="1"/>
        <v>5.3231210611230671E-2</v>
      </c>
      <c r="V9" s="30">
        <f t="shared" si="2"/>
        <v>0.80237042216408272</v>
      </c>
      <c r="W9" s="8">
        <v>1</v>
      </c>
      <c r="X9" s="11" t="s">
        <v>29</v>
      </c>
      <c r="Y9" s="11" t="s">
        <v>29</v>
      </c>
      <c r="Z9" s="11" t="s">
        <v>29</v>
      </c>
      <c r="AA9" s="31" t="s">
        <v>30</v>
      </c>
      <c r="AB9" s="11" t="s">
        <v>29</v>
      </c>
      <c r="AC9" s="11" t="s">
        <v>30</v>
      </c>
      <c r="AD9" s="11" t="s">
        <v>30</v>
      </c>
      <c r="AE9" s="11" t="s">
        <v>30</v>
      </c>
      <c r="AF9" s="11" t="s">
        <v>29</v>
      </c>
      <c r="AG9" s="11" t="s">
        <v>30</v>
      </c>
      <c r="AH9" s="11" t="s">
        <v>29</v>
      </c>
    </row>
    <row r="10" spans="1:34" ht="18.600000000000001" customHeight="1" x14ac:dyDescent="0.2">
      <c r="A10" s="29"/>
      <c r="B10" s="11">
        <v>341</v>
      </c>
      <c r="C10" s="12" t="s">
        <v>64</v>
      </c>
      <c r="D10" s="12" t="s">
        <v>65</v>
      </c>
      <c r="E10" s="12"/>
      <c r="F10" s="12" t="s">
        <v>66</v>
      </c>
      <c r="G10" s="14" t="s">
        <v>44</v>
      </c>
      <c r="H10" s="11" t="s">
        <v>45</v>
      </c>
      <c r="I10" s="11" t="s">
        <v>67</v>
      </c>
      <c r="J10" s="11"/>
      <c r="K10" s="11"/>
      <c r="L10" s="11" t="s">
        <v>28</v>
      </c>
      <c r="M10" s="11" t="s">
        <v>29</v>
      </c>
      <c r="N10" s="1">
        <f>VLOOKUP($B10,[1]BensMoveisDespesasPorImovel!$B$2:$P$874,14,0)</f>
        <v>3839034.74</v>
      </c>
      <c r="O10" s="1">
        <f>VLOOKUP($B10,[1]BensMoveisDespesasPorImovel!$B$2:$P$874,15,0)</f>
        <v>699162.18</v>
      </c>
      <c r="P10" s="1">
        <f t="shared" si="0"/>
        <v>4538196.92</v>
      </c>
      <c r="Q10" s="13">
        <v>540</v>
      </c>
      <c r="R10" s="8" t="str">
        <f>VLOOKUP(B10,'[2]SEGURO PARCIAL'!$B$5:$R$584,17,0)</f>
        <v>Próprio</v>
      </c>
      <c r="S10" s="8" t="s">
        <v>281</v>
      </c>
      <c r="T10" s="8" t="str">
        <f>VLOOKUP(B10,'[2]SEGURO PARCIAL'!$B$5:$T$584,19,0)</f>
        <v>Próprio</v>
      </c>
      <c r="U10" s="30">
        <f t="shared" si="1"/>
        <v>4.2396903537255309E-2</v>
      </c>
      <c r="V10" s="30">
        <f t="shared" si="2"/>
        <v>0.84476732570133806</v>
      </c>
      <c r="W10" s="8">
        <v>1</v>
      </c>
      <c r="X10" s="11" t="s">
        <v>29</v>
      </c>
      <c r="Y10" s="11" t="s">
        <v>30</v>
      </c>
      <c r="Z10" s="11" t="s">
        <v>29</v>
      </c>
      <c r="AA10" s="31" t="s">
        <v>30</v>
      </c>
      <c r="AB10" s="31" t="s">
        <v>29</v>
      </c>
      <c r="AC10" s="31" t="s">
        <v>30</v>
      </c>
      <c r="AD10" s="31" t="s">
        <v>30</v>
      </c>
      <c r="AE10" s="31" t="s">
        <v>30</v>
      </c>
      <c r="AF10" s="31" t="s">
        <v>29</v>
      </c>
      <c r="AG10" s="31" t="s">
        <v>30</v>
      </c>
      <c r="AH10" s="31" t="s">
        <v>30</v>
      </c>
    </row>
    <row r="11" spans="1:34" ht="23.45" customHeight="1" x14ac:dyDescent="0.2">
      <c r="A11" s="29"/>
      <c r="B11" s="11">
        <v>350</v>
      </c>
      <c r="C11" s="12" t="s">
        <v>68</v>
      </c>
      <c r="D11" s="12" t="s">
        <v>69</v>
      </c>
      <c r="E11" s="12" t="s">
        <v>70</v>
      </c>
      <c r="F11" s="12" t="s">
        <v>34</v>
      </c>
      <c r="G11" s="12" t="s">
        <v>35</v>
      </c>
      <c r="H11" s="11" t="s">
        <v>36</v>
      </c>
      <c r="I11" s="11" t="s">
        <v>71</v>
      </c>
      <c r="J11" s="11"/>
      <c r="K11" s="11"/>
      <c r="L11" s="11" t="s">
        <v>28</v>
      </c>
      <c r="M11" s="11" t="s">
        <v>29</v>
      </c>
      <c r="N11" s="1">
        <f>VLOOKUP($B11,[1]BensMoveisDespesasPorImovel!$B$2:$P$874,14,0)</f>
        <v>3579670.03</v>
      </c>
      <c r="O11" s="1">
        <v>100000</v>
      </c>
      <c r="P11" s="1">
        <f t="shared" si="0"/>
        <v>3679670.03</v>
      </c>
      <c r="Q11" s="13">
        <v>100</v>
      </c>
      <c r="R11" s="8" t="str">
        <f>VLOOKUP(B11,'[2]SEGURO PARCIAL'!$B$5:$R$584,17,0)</f>
        <v>Próprio</v>
      </c>
      <c r="S11" s="8" t="s">
        <v>281</v>
      </c>
      <c r="T11" s="8" t="str">
        <f>VLOOKUP(B11,'[2]SEGURO PARCIAL'!$B$5:$T$584,19,0)</f>
        <v>Próprio</v>
      </c>
      <c r="U11" s="30">
        <f t="shared" si="1"/>
        <v>3.4376343305710794E-2</v>
      </c>
      <c r="V11" s="30">
        <f t="shared" si="2"/>
        <v>0.87914366900704888</v>
      </c>
      <c r="W11" s="8">
        <v>1</v>
      </c>
      <c r="X11" s="52" t="s">
        <v>29</v>
      </c>
      <c r="Y11" s="52" t="s">
        <v>30</v>
      </c>
      <c r="Z11" s="52" t="s">
        <v>30</v>
      </c>
      <c r="AA11" s="31" t="s">
        <v>30</v>
      </c>
      <c r="AB11" s="31" t="s">
        <v>30</v>
      </c>
      <c r="AC11" s="31" t="s">
        <v>30</v>
      </c>
      <c r="AD11" s="31" t="s">
        <v>30</v>
      </c>
      <c r="AE11" s="31" t="s">
        <v>30</v>
      </c>
      <c r="AF11" s="31" t="s">
        <v>29</v>
      </c>
      <c r="AG11" s="31" t="s">
        <v>30</v>
      </c>
      <c r="AH11" s="31" t="s">
        <v>30</v>
      </c>
    </row>
    <row r="12" spans="1:34" ht="25.5" x14ac:dyDescent="0.2">
      <c r="A12" s="29"/>
      <c r="B12" s="11">
        <v>31777</v>
      </c>
      <c r="C12" s="12" t="s">
        <v>74</v>
      </c>
      <c r="D12" s="12" t="s">
        <v>54</v>
      </c>
      <c r="E12" s="12"/>
      <c r="F12" s="12" t="s">
        <v>32</v>
      </c>
      <c r="G12" s="12" t="s">
        <v>75</v>
      </c>
      <c r="H12" s="11" t="s">
        <v>62</v>
      </c>
      <c r="I12" s="11" t="s">
        <v>76</v>
      </c>
      <c r="J12" s="11"/>
      <c r="K12" s="11"/>
      <c r="L12" s="11" t="s">
        <v>28</v>
      </c>
      <c r="M12" s="11" t="s">
        <v>29</v>
      </c>
      <c r="N12" s="1">
        <f>VLOOKUP($B12,[1]BensMoveisDespesasPorImovel!$B$2:$P$874,14,0)</f>
        <v>518323.91</v>
      </c>
      <c r="O12" s="1">
        <f>VLOOKUP($B12,[1]BensMoveisDespesasPorImovel!$B$2:$P$874,15,0)</f>
        <v>263403.01</v>
      </c>
      <c r="P12" s="1">
        <f t="shared" si="0"/>
        <v>781726.91999999993</v>
      </c>
      <c r="Q12" s="13">
        <v>158</v>
      </c>
      <c r="R12" s="8" t="str">
        <f>VLOOKUP(B12,'[2]SEGURO PARCIAL'!$B$5:$R$584,17,0)</f>
        <v>Próprio</v>
      </c>
      <c r="S12" s="8" t="s">
        <v>281</v>
      </c>
      <c r="T12" s="8" t="str">
        <f>VLOOKUP(B12,'[2]SEGURO PARCIAL'!$B$5:$T$584,19,0)</f>
        <v>Próprio</v>
      </c>
      <c r="U12" s="30">
        <f t="shared" si="1"/>
        <v>7.3030768395382232E-3</v>
      </c>
      <c r="V12" s="30">
        <f t="shared" si="2"/>
        <v>0.88644674584658711</v>
      </c>
      <c r="W12" s="8">
        <v>1</v>
      </c>
      <c r="X12" s="11" t="s">
        <v>30</v>
      </c>
      <c r="Y12" s="11" t="s">
        <v>30</v>
      </c>
      <c r="Z12" s="11" t="s">
        <v>30</v>
      </c>
      <c r="AA12" s="11" t="s">
        <v>30</v>
      </c>
      <c r="AB12" s="11" t="s">
        <v>30</v>
      </c>
      <c r="AC12" s="11" t="s">
        <v>30</v>
      </c>
      <c r="AD12" s="11" t="s">
        <v>30</v>
      </c>
      <c r="AE12" s="11" t="s">
        <v>30</v>
      </c>
      <c r="AF12" s="11" t="s">
        <v>29</v>
      </c>
      <c r="AG12" s="11" t="s">
        <v>30</v>
      </c>
      <c r="AH12" s="11" t="s">
        <v>30</v>
      </c>
    </row>
    <row r="13" spans="1:34" ht="25.5" x14ac:dyDescent="0.2">
      <c r="A13" s="29"/>
      <c r="B13" s="11">
        <v>31819</v>
      </c>
      <c r="C13" s="12" t="s">
        <v>77</v>
      </c>
      <c r="D13" s="12" t="s">
        <v>78</v>
      </c>
      <c r="E13" s="12"/>
      <c r="F13" s="12" t="s">
        <v>79</v>
      </c>
      <c r="G13" s="12" t="s">
        <v>80</v>
      </c>
      <c r="H13" s="11" t="s">
        <v>62</v>
      </c>
      <c r="I13" s="11" t="s">
        <v>81</v>
      </c>
      <c r="J13" s="11"/>
      <c r="K13" s="11"/>
      <c r="L13" s="11" t="s">
        <v>39</v>
      </c>
      <c r="M13" s="11" t="s">
        <v>29</v>
      </c>
      <c r="N13" s="1"/>
      <c r="O13" s="1">
        <f>VLOOKUP($B13,[1]BensMoveisDespesasPorImovel!$B$2:$P$874,15,0)</f>
        <v>541435.94999999995</v>
      </c>
      <c r="P13" s="1">
        <f t="shared" si="0"/>
        <v>541435.94999999995</v>
      </c>
      <c r="Q13" s="13">
        <v>244</v>
      </c>
      <c r="R13" s="8" t="str">
        <f>VLOOKUP(B13,'[2]SEGURO PARCIAL'!$B$5:$R$584,17,0)</f>
        <v>Cedido</v>
      </c>
      <c r="S13" s="8" t="s">
        <v>281</v>
      </c>
      <c r="T13" s="8" t="str">
        <f>VLOOKUP(B13,'[2]SEGURO PARCIAL'!$B$5:$T$584,19,0)</f>
        <v>AGÊNCIA</v>
      </c>
      <c r="U13" s="30">
        <f t="shared" si="1"/>
        <v>5.05822205347409E-3</v>
      </c>
      <c r="V13" s="30">
        <f t="shared" si="2"/>
        <v>0.89150496790006117</v>
      </c>
      <c r="W13" s="8">
        <v>1</v>
      </c>
      <c r="X13" s="11" t="s">
        <v>29</v>
      </c>
      <c r="Y13" s="11" t="s">
        <v>29</v>
      </c>
      <c r="Z13" s="31" t="s">
        <v>30</v>
      </c>
      <c r="AA13" s="31" t="s">
        <v>30</v>
      </c>
      <c r="AB13" s="31" t="s">
        <v>30</v>
      </c>
      <c r="AC13" s="31" t="s">
        <v>30</v>
      </c>
      <c r="AD13" s="31" t="s">
        <v>30</v>
      </c>
      <c r="AE13" s="31" t="s">
        <v>30</v>
      </c>
      <c r="AF13" s="11" t="s">
        <v>29</v>
      </c>
      <c r="AG13" s="11" t="s">
        <v>30</v>
      </c>
      <c r="AH13" s="11" t="s">
        <v>30</v>
      </c>
    </row>
    <row r="14" spans="1:34" ht="25.5" x14ac:dyDescent="0.2">
      <c r="A14" s="29"/>
      <c r="B14" s="11">
        <v>213</v>
      </c>
      <c r="C14" s="12" t="s">
        <v>86</v>
      </c>
      <c r="D14" s="12" t="s">
        <v>87</v>
      </c>
      <c r="E14" s="12"/>
      <c r="F14" s="12" t="s">
        <v>32</v>
      </c>
      <c r="G14" s="12" t="s">
        <v>88</v>
      </c>
      <c r="H14" s="11" t="s">
        <v>62</v>
      </c>
      <c r="I14" s="11" t="s">
        <v>89</v>
      </c>
      <c r="J14" s="11"/>
      <c r="K14" s="11"/>
      <c r="L14" s="11" t="s">
        <v>28</v>
      </c>
      <c r="M14" s="11" t="s">
        <v>29</v>
      </c>
      <c r="N14" s="1">
        <f>VLOOKUP($B14,[1]BensMoveisDespesasPorImovel!$B$2:$P$874,14,0)</f>
        <v>270681.46999999997</v>
      </c>
      <c r="O14" s="1">
        <f>VLOOKUP($B14,[1]BensMoveisDespesasPorImovel!$B$2:$P$874,15,0)</f>
        <v>216566.59</v>
      </c>
      <c r="P14" s="1">
        <f t="shared" si="0"/>
        <v>487248.05999999994</v>
      </c>
      <c r="Q14" s="13">
        <v>148</v>
      </c>
      <c r="R14" s="8" t="str">
        <f>VLOOKUP(B14,'[2]SEGURO PARCIAL'!$B$5:$R$584,17,0)</f>
        <v>Próprio</v>
      </c>
      <c r="S14" s="8" t="s">
        <v>281</v>
      </c>
      <c r="T14" s="8" t="str">
        <f>VLOOKUP(B14,'[2]SEGURO PARCIAL'!$B$5:$T$584,19,0)</f>
        <v>Próprio</v>
      </c>
      <c r="U14" s="30">
        <f t="shared" si="1"/>
        <v>4.5519860338133558E-3</v>
      </c>
      <c r="V14" s="30">
        <f t="shared" si="2"/>
        <v>0.89605695393387452</v>
      </c>
      <c r="W14" s="8">
        <v>1</v>
      </c>
      <c r="X14" s="11" t="s">
        <v>30</v>
      </c>
      <c r="Y14" s="11" t="s">
        <v>30</v>
      </c>
      <c r="Z14" s="11" t="s">
        <v>30</v>
      </c>
      <c r="AA14" s="11" t="s">
        <v>30</v>
      </c>
      <c r="AB14" s="11" t="s">
        <v>30</v>
      </c>
      <c r="AC14" s="11" t="s">
        <v>30</v>
      </c>
      <c r="AD14" s="11" t="s">
        <v>30</v>
      </c>
      <c r="AE14" s="11" t="s">
        <v>30</v>
      </c>
      <c r="AF14" s="11" t="s">
        <v>29</v>
      </c>
      <c r="AG14" s="11" t="s">
        <v>30</v>
      </c>
      <c r="AH14" s="11" t="s">
        <v>30</v>
      </c>
    </row>
    <row r="15" spans="1:34" ht="25.5" x14ac:dyDescent="0.2">
      <c r="A15" s="29"/>
      <c r="B15" s="11">
        <v>32045</v>
      </c>
      <c r="C15" s="12" t="s">
        <v>95</v>
      </c>
      <c r="D15" s="12" t="s">
        <v>96</v>
      </c>
      <c r="E15" s="12"/>
      <c r="F15" s="12" t="s">
        <v>97</v>
      </c>
      <c r="G15" s="12" t="s">
        <v>97</v>
      </c>
      <c r="H15" s="11" t="s">
        <v>57</v>
      </c>
      <c r="I15" s="11" t="s">
        <v>98</v>
      </c>
      <c r="J15" s="11"/>
      <c r="K15" s="11"/>
      <c r="L15" s="11" t="s">
        <v>53</v>
      </c>
      <c r="M15" s="11" t="s">
        <v>29</v>
      </c>
      <c r="N15" s="1"/>
      <c r="O15" s="1">
        <f>VLOOKUP($B15,[1]BensMoveisDespesasPorImovel!$B$2:$P$874,15,0)</f>
        <v>446680.82</v>
      </c>
      <c r="P15" s="1">
        <f t="shared" si="0"/>
        <v>446680.82</v>
      </c>
      <c r="Q15" s="13">
        <v>139</v>
      </c>
      <c r="R15" s="8" t="str">
        <f>VLOOKUP(B15,'[2]SEGURO PARCIAL'!$B$5:$R$584,17,0)</f>
        <v>Alugado</v>
      </c>
      <c r="S15" s="8" t="s">
        <v>281</v>
      </c>
      <c r="T15" s="8" t="str">
        <f>VLOOKUP(B15,'[2]SEGURO PARCIAL'!$B$5:$T$584,19,0)</f>
        <v>AGÊNCIA</v>
      </c>
      <c r="U15" s="30">
        <f t="shared" si="1"/>
        <v>4.1729973316103047E-3</v>
      </c>
      <c r="V15" s="30">
        <f t="shared" si="2"/>
        <v>0.90022995126548477</v>
      </c>
      <c r="W15" s="8">
        <v>1</v>
      </c>
      <c r="X15" s="11" t="s">
        <v>30</v>
      </c>
      <c r="Y15" s="11" t="s">
        <v>30</v>
      </c>
      <c r="Z15" s="11" t="s">
        <v>30</v>
      </c>
      <c r="AA15" s="31" t="s">
        <v>30</v>
      </c>
      <c r="AB15" s="31" t="s">
        <v>30</v>
      </c>
      <c r="AC15" s="31" t="s">
        <v>30</v>
      </c>
      <c r="AD15" s="31" t="s">
        <v>30</v>
      </c>
      <c r="AE15" s="31" t="s">
        <v>30</v>
      </c>
      <c r="AF15" s="11" t="s">
        <v>29</v>
      </c>
      <c r="AG15" s="11" t="s">
        <v>30</v>
      </c>
      <c r="AH15" s="11" t="s">
        <v>30</v>
      </c>
    </row>
    <row r="16" spans="1:34" x14ac:dyDescent="0.2">
      <c r="A16" s="29"/>
      <c r="B16" s="11">
        <v>32099</v>
      </c>
      <c r="C16" s="12" t="s">
        <v>105</v>
      </c>
      <c r="D16" s="12" t="s">
        <v>106</v>
      </c>
      <c r="E16" s="12" t="s">
        <v>107</v>
      </c>
      <c r="F16" s="12" t="s">
        <v>108</v>
      </c>
      <c r="G16" s="12" t="s">
        <v>109</v>
      </c>
      <c r="H16" s="11" t="s">
        <v>62</v>
      </c>
      <c r="I16" s="11" t="s">
        <v>110</v>
      </c>
      <c r="J16" s="11"/>
      <c r="K16" s="11"/>
      <c r="L16" s="11" t="s">
        <v>53</v>
      </c>
      <c r="M16" s="11" t="s">
        <v>29</v>
      </c>
      <c r="N16" s="1"/>
      <c r="O16" s="1">
        <f>VLOOKUP($B16,[1]BensMoveisDespesasPorImovel!$B$2:$P$874,15,0)</f>
        <v>407046.93</v>
      </c>
      <c r="P16" s="1">
        <f t="shared" si="0"/>
        <v>407046.93</v>
      </c>
      <c r="Q16" s="13">
        <v>112</v>
      </c>
      <c r="R16" s="8" t="str">
        <f>VLOOKUP(B16,'[2]SEGURO PARCIAL'!$B$5:$R$584,17,0)</f>
        <v>Alugado</v>
      </c>
      <c r="S16" s="8" t="s">
        <v>281</v>
      </c>
      <c r="T16" s="8" t="str">
        <f>VLOOKUP(B16,'[2]SEGURO PARCIAL'!$B$5:$T$584,19,0)</f>
        <v>AGÊNCIA</v>
      </c>
      <c r="U16" s="30">
        <f t="shared" si="1"/>
        <v>3.8027282047394971E-3</v>
      </c>
      <c r="V16" s="30">
        <f t="shared" si="2"/>
        <v>0.90403267947022425</v>
      </c>
      <c r="W16" s="8">
        <v>1</v>
      </c>
      <c r="X16" s="11" t="s">
        <v>30</v>
      </c>
      <c r="Y16" s="11" t="s">
        <v>30</v>
      </c>
      <c r="Z16" s="11" t="s">
        <v>30</v>
      </c>
      <c r="AA16" s="11" t="s">
        <v>30</v>
      </c>
      <c r="AB16" s="11" t="s">
        <v>30</v>
      </c>
      <c r="AC16" s="11" t="s">
        <v>30</v>
      </c>
      <c r="AD16" s="11" t="s">
        <v>30</v>
      </c>
      <c r="AE16" s="11" t="s">
        <v>30</v>
      </c>
      <c r="AF16" s="11" t="s">
        <v>29</v>
      </c>
      <c r="AG16" s="11" t="s">
        <v>30</v>
      </c>
      <c r="AH16" s="11" t="s">
        <v>30</v>
      </c>
    </row>
    <row r="17" spans="1:34" ht="25.5" x14ac:dyDescent="0.2">
      <c r="A17" s="29"/>
      <c r="B17" s="11">
        <v>31843</v>
      </c>
      <c r="C17" s="12" t="s">
        <v>173</v>
      </c>
      <c r="D17" s="12" t="s">
        <v>100</v>
      </c>
      <c r="E17" s="12" t="s">
        <v>174</v>
      </c>
      <c r="F17" s="12" t="s">
        <v>175</v>
      </c>
      <c r="G17" s="14" t="s">
        <v>176</v>
      </c>
      <c r="H17" s="11" t="s">
        <v>45</v>
      </c>
      <c r="I17" s="11" t="s">
        <v>177</v>
      </c>
      <c r="J17" s="11"/>
      <c r="K17" s="11"/>
      <c r="L17" s="11" t="s">
        <v>53</v>
      </c>
      <c r="M17" s="11" t="s">
        <v>29</v>
      </c>
      <c r="N17" s="1"/>
      <c r="O17" s="1">
        <f>VLOOKUP($B17,[1]BensMoveisDespesasPorImovel!$B$2:$P$874,15,0)</f>
        <v>402009.55</v>
      </c>
      <c r="P17" s="1">
        <f t="shared" si="0"/>
        <v>402009.55</v>
      </c>
      <c r="Q17" s="13">
        <v>129</v>
      </c>
      <c r="R17" s="8" t="str">
        <f>VLOOKUP(B17,'[2]SEGURO PARCIAL'!$B$5:$R$584,17,0)</f>
        <v>Alugado</v>
      </c>
      <c r="S17" s="8" t="s">
        <v>281</v>
      </c>
      <c r="T17" s="8" t="str">
        <f>VLOOKUP(B17,'[2]SEGURO PARCIAL'!$B$5:$T$584,19,0)</f>
        <v>AGÊNCIA</v>
      </c>
      <c r="U17" s="30">
        <f t="shared" si="1"/>
        <v>3.7556678154030865E-3</v>
      </c>
      <c r="V17" s="30">
        <f t="shared" si="2"/>
        <v>0.9077883472856273</v>
      </c>
      <c r="W17" s="8">
        <v>1</v>
      </c>
      <c r="X17" s="11" t="s">
        <v>30</v>
      </c>
      <c r="Y17" s="11" t="s">
        <v>30</v>
      </c>
      <c r="Z17" s="11" t="s">
        <v>30</v>
      </c>
      <c r="AA17" s="31" t="s">
        <v>30</v>
      </c>
      <c r="AB17" s="31" t="s">
        <v>30</v>
      </c>
      <c r="AC17" s="31" t="s">
        <v>30</v>
      </c>
      <c r="AD17" s="31" t="s">
        <v>30</v>
      </c>
      <c r="AE17" s="31" t="s">
        <v>30</v>
      </c>
      <c r="AF17" s="31" t="s">
        <v>29</v>
      </c>
      <c r="AG17" s="31" t="s">
        <v>30</v>
      </c>
      <c r="AH17" s="31" t="s">
        <v>30</v>
      </c>
    </row>
    <row r="18" spans="1:34" ht="38.25" x14ac:dyDescent="0.2">
      <c r="A18" s="29"/>
      <c r="B18" s="11">
        <v>32246</v>
      </c>
      <c r="C18" s="12" t="s">
        <v>91</v>
      </c>
      <c r="D18" s="12" t="s">
        <v>92</v>
      </c>
      <c r="E18" s="12"/>
      <c r="F18" s="12" t="s">
        <v>93</v>
      </c>
      <c r="G18" s="12" t="s">
        <v>61</v>
      </c>
      <c r="H18" s="11" t="s">
        <v>62</v>
      </c>
      <c r="I18" s="11" t="s">
        <v>94</v>
      </c>
      <c r="J18" s="11"/>
      <c r="K18" s="11"/>
      <c r="L18" s="11" t="s">
        <v>39</v>
      </c>
      <c r="M18" s="11" t="s">
        <v>29</v>
      </c>
      <c r="N18" s="1"/>
      <c r="O18" s="1">
        <f>VLOOKUP($B18,[1]BensMoveisDespesasPorImovel!$B$2:$P$874,15,0)</f>
        <v>399784.84</v>
      </c>
      <c r="P18" s="1">
        <f t="shared" si="0"/>
        <v>399784.84</v>
      </c>
      <c r="Q18" s="13">
        <v>309</v>
      </c>
      <c r="R18" s="8" t="str">
        <f>VLOOKUP(B18,'[2]SEGURO PARCIAL'!$B$5:$R$584,17,0)</f>
        <v>Cedido</v>
      </c>
      <c r="S18" s="8" t="s">
        <v>281</v>
      </c>
      <c r="T18" s="8" t="str">
        <f>VLOOKUP(B18,'[2]SEGURO PARCIAL'!$B$5:$T$584,19,0)</f>
        <v>AGÊNCIA</v>
      </c>
      <c r="U18" s="30">
        <f t="shared" si="1"/>
        <v>3.7348840510730967E-3</v>
      </c>
      <c r="V18" s="30">
        <f t="shared" si="2"/>
        <v>0.91152323133670043</v>
      </c>
      <c r="W18" s="8">
        <v>1</v>
      </c>
      <c r="X18" s="11" t="s">
        <v>29</v>
      </c>
      <c r="Y18" s="11" t="s">
        <v>29</v>
      </c>
      <c r="Z18" s="31" t="s">
        <v>30</v>
      </c>
      <c r="AA18" s="31" t="s">
        <v>30</v>
      </c>
      <c r="AB18" s="31" t="s">
        <v>30</v>
      </c>
      <c r="AC18" s="11" t="s">
        <v>29</v>
      </c>
      <c r="AD18" s="11" t="s">
        <v>29</v>
      </c>
      <c r="AE18" s="31" t="s">
        <v>30</v>
      </c>
      <c r="AF18" s="11" t="s">
        <v>29</v>
      </c>
      <c r="AG18" s="11" t="s">
        <v>30</v>
      </c>
      <c r="AH18" s="11" t="s">
        <v>30</v>
      </c>
    </row>
    <row r="19" spans="1:34" ht="25.5" x14ac:dyDescent="0.2">
      <c r="A19" s="29"/>
      <c r="B19" s="11">
        <v>31757</v>
      </c>
      <c r="C19" s="12" t="s">
        <v>101</v>
      </c>
      <c r="D19" s="12" t="s">
        <v>102</v>
      </c>
      <c r="E19" s="12"/>
      <c r="F19" s="12" t="s">
        <v>32</v>
      </c>
      <c r="G19" s="14" t="s">
        <v>103</v>
      </c>
      <c r="H19" s="11" t="s">
        <v>45</v>
      </c>
      <c r="I19" s="11" t="s">
        <v>104</v>
      </c>
      <c r="J19" s="11"/>
      <c r="K19" s="11"/>
      <c r="L19" s="11" t="s">
        <v>53</v>
      </c>
      <c r="M19" s="11" t="s">
        <v>29</v>
      </c>
      <c r="N19" s="1"/>
      <c r="O19" s="1">
        <f>VLOOKUP($B19,[1]BensMoveisDespesasPorImovel!$B$2:$P$874,15,0)</f>
        <v>399089.11</v>
      </c>
      <c r="P19" s="1">
        <f t="shared" si="0"/>
        <v>399089.11</v>
      </c>
      <c r="Q19" s="13">
        <v>184</v>
      </c>
      <c r="R19" s="8" t="str">
        <f>VLOOKUP(B19,'[2]SEGURO PARCIAL'!$B$5:$R$584,17,0)</f>
        <v>Alugado</v>
      </c>
      <c r="S19" s="8" t="s">
        <v>281</v>
      </c>
      <c r="T19" s="8" t="str">
        <f>VLOOKUP(B19,'[2]SEGURO PARCIAL'!$B$5:$T$584,19,0)</f>
        <v>AGÊNCIA</v>
      </c>
      <c r="U19" s="30">
        <f t="shared" si="1"/>
        <v>3.7283843776966543E-3</v>
      </c>
      <c r="V19" s="30">
        <f t="shared" si="2"/>
        <v>0.91525161571439706</v>
      </c>
      <c r="W19" s="8">
        <v>1</v>
      </c>
      <c r="X19" s="11" t="s">
        <v>30</v>
      </c>
      <c r="Y19" s="11" t="s">
        <v>30</v>
      </c>
      <c r="Z19" s="11" t="s">
        <v>30</v>
      </c>
      <c r="AA19" s="31" t="s">
        <v>30</v>
      </c>
      <c r="AB19" s="31" t="s">
        <v>30</v>
      </c>
      <c r="AC19" s="31" t="s">
        <v>30</v>
      </c>
      <c r="AD19" s="31" t="s">
        <v>30</v>
      </c>
      <c r="AE19" s="31" t="s">
        <v>30</v>
      </c>
      <c r="AF19" s="31" t="s">
        <v>29</v>
      </c>
      <c r="AG19" s="31" t="s">
        <v>30</v>
      </c>
      <c r="AH19" s="31" t="s">
        <v>30</v>
      </c>
    </row>
    <row r="20" spans="1:34" x14ac:dyDescent="0.2">
      <c r="A20" s="29"/>
      <c r="B20" s="11">
        <v>32115</v>
      </c>
      <c r="C20" s="12" t="s">
        <v>111</v>
      </c>
      <c r="D20" s="12" t="s">
        <v>112</v>
      </c>
      <c r="E20" s="12"/>
      <c r="F20" s="12" t="s">
        <v>32</v>
      </c>
      <c r="G20" s="14" t="s">
        <v>113</v>
      </c>
      <c r="H20" s="11" t="s">
        <v>45</v>
      </c>
      <c r="I20" s="11" t="s">
        <v>114</v>
      </c>
      <c r="J20" s="11"/>
      <c r="K20" s="11"/>
      <c r="L20" s="11" t="s">
        <v>53</v>
      </c>
      <c r="M20" s="11" t="s">
        <v>29</v>
      </c>
      <c r="N20" s="1"/>
      <c r="O20" s="1">
        <f>VLOOKUP($B20,[1]BensMoveisDespesasPorImovel!$B$2:$P$874,15,0)</f>
        <v>385501.72</v>
      </c>
      <c r="P20" s="1">
        <f t="shared" si="0"/>
        <v>385501.72</v>
      </c>
      <c r="Q20" s="13">
        <v>157</v>
      </c>
      <c r="R20" s="8" t="str">
        <f>VLOOKUP(B20,'[2]SEGURO PARCIAL'!$B$5:$R$584,17,0)</f>
        <v>Alugado</v>
      </c>
      <c r="S20" s="8" t="s">
        <v>281</v>
      </c>
      <c r="T20" s="8" t="str">
        <f>VLOOKUP(B20,'[2]SEGURO PARCIAL'!$B$5:$T$584,19,0)</f>
        <v>AGÊNCIA</v>
      </c>
      <c r="U20" s="30">
        <f t="shared" si="1"/>
        <v>3.6014477829855842E-3</v>
      </c>
      <c r="V20" s="30">
        <f t="shared" si="2"/>
        <v>0.91885306349738261</v>
      </c>
      <c r="W20" s="8">
        <v>1</v>
      </c>
      <c r="X20" s="11" t="s">
        <v>29</v>
      </c>
      <c r="Y20" s="11" t="s">
        <v>29</v>
      </c>
      <c r="Z20" s="11" t="s">
        <v>30</v>
      </c>
      <c r="AA20" s="31" t="s">
        <v>30</v>
      </c>
      <c r="AB20" s="31" t="s">
        <v>30</v>
      </c>
      <c r="AC20" s="31" t="s">
        <v>30</v>
      </c>
      <c r="AD20" s="31" t="s">
        <v>30</v>
      </c>
      <c r="AE20" s="31" t="s">
        <v>30</v>
      </c>
      <c r="AF20" s="31" t="s">
        <v>29</v>
      </c>
      <c r="AG20" s="31" t="s">
        <v>30</v>
      </c>
      <c r="AH20" s="31" t="s">
        <v>30</v>
      </c>
    </row>
    <row r="21" spans="1:34" x14ac:dyDescent="0.2">
      <c r="A21" s="29"/>
      <c r="B21" s="11">
        <v>31509</v>
      </c>
      <c r="C21" s="12" t="s">
        <v>115</v>
      </c>
      <c r="D21" s="12" t="s">
        <v>116</v>
      </c>
      <c r="E21" s="12"/>
      <c r="F21" s="12" t="s">
        <v>32</v>
      </c>
      <c r="G21" s="12" t="s">
        <v>117</v>
      </c>
      <c r="H21" s="11" t="s">
        <v>62</v>
      </c>
      <c r="I21" s="11" t="s">
        <v>118</v>
      </c>
      <c r="J21" s="11"/>
      <c r="K21" s="11"/>
      <c r="L21" s="11" t="s">
        <v>39</v>
      </c>
      <c r="M21" s="11" t="s">
        <v>29</v>
      </c>
      <c r="N21" s="1"/>
      <c r="O21" s="1">
        <f>VLOOKUP($B21,[1]BensMoveisDespesasPorImovel!$B$2:$P$874,15,0)</f>
        <v>373596.05</v>
      </c>
      <c r="P21" s="1">
        <f t="shared" si="0"/>
        <v>373596.05</v>
      </c>
      <c r="Q21" s="13">
        <v>119</v>
      </c>
      <c r="R21" s="8" t="str">
        <f>VLOOKUP(B21,'[2]SEGURO PARCIAL'!$B$5:$R$584,17,0)</f>
        <v>Cedido</v>
      </c>
      <c r="S21" s="8" t="s">
        <v>281</v>
      </c>
      <c r="T21" s="8" t="str">
        <f>VLOOKUP(B21,'[2]SEGURO PARCIAL'!$B$5:$T$584,19,0)</f>
        <v>AGÊNCIA</v>
      </c>
      <c r="U21" s="30">
        <f t="shared" si="1"/>
        <v>3.4902222122502372E-3</v>
      </c>
      <c r="V21" s="30">
        <f t="shared" si="2"/>
        <v>0.92234328570963287</v>
      </c>
      <c r="W21" s="8">
        <v>1</v>
      </c>
      <c r="X21" s="11" t="s">
        <v>30</v>
      </c>
      <c r="Y21" s="11" t="s">
        <v>30</v>
      </c>
      <c r="Z21" s="11" t="s">
        <v>30</v>
      </c>
      <c r="AA21" s="11" t="s">
        <v>30</v>
      </c>
      <c r="AB21" s="11" t="s">
        <v>30</v>
      </c>
      <c r="AC21" s="11" t="s">
        <v>30</v>
      </c>
      <c r="AD21" s="11" t="s">
        <v>30</v>
      </c>
      <c r="AE21" s="11" t="s">
        <v>30</v>
      </c>
      <c r="AF21" s="11" t="s">
        <v>29</v>
      </c>
      <c r="AG21" s="11" t="s">
        <v>30</v>
      </c>
      <c r="AH21" s="11" t="s">
        <v>30</v>
      </c>
    </row>
    <row r="22" spans="1:34" ht="25.5" x14ac:dyDescent="0.2">
      <c r="A22" s="29"/>
      <c r="B22" s="11">
        <v>32188</v>
      </c>
      <c r="C22" s="12" t="s">
        <v>178</v>
      </c>
      <c r="D22" s="12" t="s">
        <v>179</v>
      </c>
      <c r="E22" s="12" t="s">
        <v>180</v>
      </c>
      <c r="F22" s="12" t="s">
        <v>181</v>
      </c>
      <c r="G22" s="14" t="s">
        <v>182</v>
      </c>
      <c r="H22" s="11" t="s">
        <v>45</v>
      </c>
      <c r="I22" s="11" t="s">
        <v>183</v>
      </c>
      <c r="J22" s="11"/>
      <c r="K22" s="11"/>
      <c r="L22" s="11" t="s">
        <v>53</v>
      </c>
      <c r="M22" s="11" t="s">
        <v>29</v>
      </c>
      <c r="N22" s="1"/>
      <c r="O22" s="1">
        <f>VLOOKUP($B22,[1]BensMoveisDespesasPorImovel!$B$2:$P$874,15,0)</f>
        <v>360187.61</v>
      </c>
      <c r="P22" s="1">
        <f t="shared" si="0"/>
        <v>360187.61</v>
      </c>
      <c r="Q22" s="13">
        <v>100</v>
      </c>
      <c r="R22" s="8" t="str">
        <f>VLOOKUP(B22,'[2]SEGURO PARCIAL'!$B$5:$R$584,17,0)</f>
        <v>Alugado</v>
      </c>
      <c r="S22" s="8" t="s">
        <v>281</v>
      </c>
      <c r="T22" s="8" t="str">
        <f>VLOOKUP(B22,'[2]SEGURO PARCIAL'!$B$5:$T$584,19,0)</f>
        <v>AGÊNCIA</v>
      </c>
      <c r="U22" s="30">
        <f t="shared" si="1"/>
        <v>3.3649574105489755E-3</v>
      </c>
      <c r="V22" s="30">
        <f t="shared" si="2"/>
        <v>0.92570824312018185</v>
      </c>
      <c r="W22" s="8">
        <v>1</v>
      </c>
      <c r="X22" s="11" t="s">
        <v>30</v>
      </c>
      <c r="Y22" s="11" t="s">
        <v>30</v>
      </c>
      <c r="Z22" s="11" t="s">
        <v>30</v>
      </c>
      <c r="AA22" s="31" t="s">
        <v>30</v>
      </c>
      <c r="AB22" s="31" t="s">
        <v>30</v>
      </c>
      <c r="AC22" s="31" t="s">
        <v>30</v>
      </c>
      <c r="AD22" s="31" t="s">
        <v>30</v>
      </c>
      <c r="AE22" s="31" t="s">
        <v>30</v>
      </c>
      <c r="AF22" s="31" t="s">
        <v>29</v>
      </c>
      <c r="AG22" s="31" t="s">
        <v>30</v>
      </c>
      <c r="AH22" s="31" t="s">
        <v>30</v>
      </c>
    </row>
    <row r="23" spans="1:34" x14ac:dyDescent="0.2">
      <c r="B23" s="11">
        <v>31902</v>
      </c>
      <c r="C23" s="12" t="s">
        <v>119</v>
      </c>
      <c r="D23" s="12" t="s">
        <v>99</v>
      </c>
      <c r="E23" s="12"/>
      <c r="F23" s="12" t="s">
        <v>32</v>
      </c>
      <c r="G23" s="14" t="s">
        <v>120</v>
      </c>
      <c r="H23" s="11" t="s">
        <v>45</v>
      </c>
      <c r="I23" s="11" t="s">
        <v>121</v>
      </c>
      <c r="J23" s="11"/>
      <c r="K23" s="11"/>
      <c r="L23" s="11" t="s">
        <v>53</v>
      </c>
      <c r="M23" s="11" t="s">
        <v>29</v>
      </c>
      <c r="N23" s="1"/>
      <c r="O23" s="1">
        <f>VLOOKUP($B23,[1]BensMoveisDespesasPorImovel!$B$2:$P$874,15,0)</f>
        <v>359930.98</v>
      </c>
      <c r="P23" s="1">
        <f t="shared" si="0"/>
        <v>359930.98</v>
      </c>
      <c r="Q23" s="13">
        <v>131</v>
      </c>
      <c r="R23" s="8" t="str">
        <f>VLOOKUP(B23,'[2]SEGURO PARCIAL'!$B$5:$R$584,17,0)</f>
        <v>Alugado</v>
      </c>
      <c r="S23" s="8" t="s">
        <v>281</v>
      </c>
      <c r="T23" s="8" t="str">
        <f>VLOOKUP(B23,'[2]SEGURO PARCIAL'!$B$5:$T$584,19,0)</f>
        <v>AGÊNCIA</v>
      </c>
      <c r="U23" s="30">
        <f t="shared" si="1"/>
        <v>3.3625599126998152E-3</v>
      </c>
      <c r="V23" s="30">
        <f t="shared" si="2"/>
        <v>0.9290708030328817</v>
      </c>
      <c r="W23" s="8">
        <v>1</v>
      </c>
      <c r="X23" s="11" t="s">
        <v>29</v>
      </c>
      <c r="Y23" s="11" t="s">
        <v>29</v>
      </c>
      <c r="Z23" s="11" t="s">
        <v>30</v>
      </c>
      <c r="AA23" s="31" t="s">
        <v>30</v>
      </c>
      <c r="AB23" s="31" t="s">
        <v>30</v>
      </c>
      <c r="AC23" s="31" t="s">
        <v>30</v>
      </c>
      <c r="AD23" s="31" t="s">
        <v>30</v>
      </c>
      <c r="AE23" s="31" t="s">
        <v>30</v>
      </c>
      <c r="AF23" s="31" t="s">
        <v>29</v>
      </c>
      <c r="AG23" s="31" t="s">
        <v>30</v>
      </c>
      <c r="AH23" s="31" t="s">
        <v>30</v>
      </c>
    </row>
    <row r="24" spans="1:34" x14ac:dyDescent="0.2">
      <c r="B24" s="11">
        <v>31927</v>
      </c>
      <c r="C24" s="12" t="s">
        <v>138</v>
      </c>
      <c r="D24" s="12" t="s">
        <v>139</v>
      </c>
      <c r="E24" s="12"/>
      <c r="F24" s="12" t="s">
        <v>140</v>
      </c>
      <c r="G24" s="12" t="s">
        <v>141</v>
      </c>
      <c r="H24" s="11" t="s">
        <v>57</v>
      </c>
      <c r="I24" s="11" t="s">
        <v>142</v>
      </c>
      <c r="J24" s="11"/>
      <c r="K24" s="11"/>
      <c r="L24" s="11" t="s">
        <v>53</v>
      </c>
      <c r="M24" s="11" t="s">
        <v>29</v>
      </c>
      <c r="N24" s="1"/>
      <c r="O24" s="1">
        <f>VLOOKUP($B24,[1]BensMoveisDespesasPorImovel!$B$2:$P$874,15,0)</f>
        <v>342167.48</v>
      </c>
      <c r="P24" s="1">
        <f t="shared" si="0"/>
        <v>342167.48</v>
      </c>
      <c r="Q24" s="13">
        <v>144</v>
      </c>
      <c r="R24" s="8" t="str">
        <f>VLOOKUP(B24,'[2]SEGURO PARCIAL'!$B$5:$R$584,17,0)</f>
        <v>Alugado</v>
      </c>
      <c r="S24" s="8" t="s">
        <v>281</v>
      </c>
      <c r="T24" s="8" t="str">
        <f>VLOOKUP(B24,'[2]SEGURO PARCIAL'!$B$5:$T$584,19,0)</f>
        <v>AGÊNCIA</v>
      </c>
      <c r="U24" s="30">
        <f t="shared" si="1"/>
        <v>3.196609115662997E-3</v>
      </c>
      <c r="V24" s="30">
        <f t="shared" si="2"/>
        <v>0.93226741214854469</v>
      </c>
      <c r="W24" s="8">
        <v>1</v>
      </c>
      <c r="X24" s="11" t="s">
        <v>30</v>
      </c>
      <c r="Y24" s="11" t="s">
        <v>30</v>
      </c>
      <c r="Z24" s="11" t="s">
        <v>30</v>
      </c>
      <c r="AA24" s="31" t="s">
        <v>30</v>
      </c>
      <c r="AB24" s="31" t="s">
        <v>30</v>
      </c>
      <c r="AC24" s="31" t="s">
        <v>30</v>
      </c>
      <c r="AD24" s="31" t="s">
        <v>29</v>
      </c>
      <c r="AE24" s="31" t="s">
        <v>30</v>
      </c>
      <c r="AF24" s="11" t="s">
        <v>29</v>
      </c>
      <c r="AG24" s="11" t="s">
        <v>30</v>
      </c>
      <c r="AH24" s="11" t="s">
        <v>30</v>
      </c>
    </row>
    <row r="25" spans="1:34" x14ac:dyDescent="0.2">
      <c r="B25" s="11">
        <v>864</v>
      </c>
      <c r="C25" s="12" t="s">
        <v>153</v>
      </c>
      <c r="D25" s="12" t="s">
        <v>154</v>
      </c>
      <c r="E25" s="12" t="s">
        <v>155</v>
      </c>
      <c r="F25" s="12" t="s">
        <v>32</v>
      </c>
      <c r="G25" s="12" t="s">
        <v>56</v>
      </c>
      <c r="H25" s="11" t="s">
        <v>57</v>
      </c>
      <c r="I25" s="11" t="s">
        <v>156</v>
      </c>
      <c r="J25" s="11"/>
      <c r="K25" s="11"/>
      <c r="L25" s="11" t="s">
        <v>39</v>
      </c>
      <c r="M25" s="11" t="s">
        <v>29</v>
      </c>
      <c r="N25" s="1"/>
      <c r="O25" s="1">
        <f>VLOOKUP($B25,[1]BensMoveisDespesasPorImovel!$B$2:$P$874,15,0)</f>
        <v>338335.7</v>
      </c>
      <c r="P25" s="1">
        <f t="shared" si="0"/>
        <v>338335.7</v>
      </c>
      <c r="Q25" s="13">
        <v>385</v>
      </c>
      <c r="R25" s="8" t="str">
        <f>VLOOKUP(B25,'[2]SEGURO PARCIAL'!$B$5:$R$584,17,0)</f>
        <v>Cedido</v>
      </c>
      <c r="S25" s="8" t="s">
        <v>281</v>
      </c>
      <c r="T25" s="8" t="str">
        <f>VLOOKUP(B25,'[2]SEGURO PARCIAL'!$B$5:$T$584,19,0)</f>
        <v>AGÊNCIA</v>
      </c>
      <c r="U25" s="30">
        <f t="shared" si="1"/>
        <v>3.1608117252236276E-3</v>
      </c>
      <c r="V25" s="30">
        <f t="shared" si="2"/>
        <v>0.93542822387376834</v>
      </c>
      <c r="W25" s="8">
        <v>1</v>
      </c>
      <c r="X25" s="11" t="s">
        <v>29</v>
      </c>
      <c r="Y25" s="11" t="s">
        <v>30</v>
      </c>
      <c r="Z25" s="11" t="s">
        <v>29</v>
      </c>
      <c r="AA25" s="31" t="s">
        <v>30</v>
      </c>
      <c r="AB25" s="31" t="s">
        <v>29</v>
      </c>
      <c r="AC25" s="31" t="s">
        <v>30</v>
      </c>
      <c r="AD25" s="31" t="s">
        <v>30</v>
      </c>
      <c r="AE25" s="31" t="s">
        <v>29</v>
      </c>
      <c r="AF25" s="11" t="s">
        <v>29</v>
      </c>
      <c r="AG25" s="31" t="s">
        <v>29</v>
      </c>
      <c r="AH25" s="31" t="s">
        <v>29</v>
      </c>
    </row>
    <row r="26" spans="1:34" x14ac:dyDescent="0.2">
      <c r="B26" s="11">
        <v>32019</v>
      </c>
      <c r="C26" s="12" t="s">
        <v>122</v>
      </c>
      <c r="D26" s="12" t="s">
        <v>129</v>
      </c>
      <c r="E26" s="12"/>
      <c r="F26" s="12" t="s">
        <v>32</v>
      </c>
      <c r="G26" s="14" t="s">
        <v>130</v>
      </c>
      <c r="H26" s="11" t="s">
        <v>45</v>
      </c>
      <c r="I26" s="11" t="s">
        <v>131</v>
      </c>
      <c r="J26" s="11"/>
      <c r="K26" s="11"/>
      <c r="L26" s="11" t="s">
        <v>53</v>
      </c>
      <c r="M26" s="11" t="s">
        <v>29</v>
      </c>
      <c r="N26" s="1"/>
      <c r="O26" s="1">
        <f>VLOOKUP($B26,[1]BensMoveisDespesasPorImovel!$B$2:$P$874,15,0)</f>
        <v>337850.61</v>
      </c>
      <c r="P26" s="1">
        <f t="shared" si="0"/>
        <v>337850.61</v>
      </c>
      <c r="Q26" s="13">
        <v>144</v>
      </c>
      <c r="R26" s="8" t="str">
        <f>VLOOKUP(B26,'[2]SEGURO PARCIAL'!$B$5:$R$584,17,0)</f>
        <v>Alugado</v>
      </c>
      <c r="S26" s="8" t="s">
        <v>281</v>
      </c>
      <c r="T26" s="8" t="str">
        <f>VLOOKUP(B26,'[2]SEGURO PARCIAL'!$B$5:$T$584,19,0)</f>
        <v>AGÊNCIA</v>
      </c>
      <c r="U26" s="30">
        <f t="shared" si="1"/>
        <v>3.1562799002941601E-3</v>
      </c>
      <c r="V26" s="30">
        <f t="shared" si="2"/>
        <v>0.93858450377406255</v>
      </c>
      <c r="W26" s="8">
        <v>1</v>
      </c>
      <c r="X26" s="11" t="s">
        <v>29</v>
      </c>
      <c r="Y26" s="11" t="s">
        <v>30</v>
      </c>
      <c r="Z26" s="11" t="s">
        <v>30</v>
      </c>
      <c r="AA26" s="31" t="s">
        <v>30</v>
      </c>
      <c r="AB26" s="31" t="s">
        <v>30</v>
      </c>
      <c r="AC26" s="31" t="s">
        <v>30</v>
      </c>
      <c r="AD26" s="31" t="s">
        <v>30</v>
      </c>
      <c r="AE26" s="31" t="s">
        <v>30</v>
      </c>
      <c r="AF26" s="31" t="s">
        <v>29</v>
      </c>
      <c r="AG26" s="31" t="s">
        <v>30</v>
      </c>
      <c r="AH26" s="31" t="s">
        <v>30</v>
      </c>
    </row>
    <row r="27" spans="1:34" x14ac:dyDescent="0.2">
      <c r="B27" s="31">
        <v>34256</v>
      </c>
      <c r="C27" s="32" t="s">
        <v>259</v>
      </c>
      <c r="D27" s="32" t="s">
        <v>250</v>
      </c>
      <c r="E27" s="32" t="s">
        <v>260</v>
      </c>
      <c r="F27" s="32" t="s">
        <v>261</v>
      </c>
      <c r="G27" s="32" t="s">
        <v>262</v>
      </c>
      <c r="H27" s="31" t="s">
        <v>45</v>
      </c>
      <c r="I27" s="31">
        <v>74915170</v>
      </c>
      <c r="J27" s="8"/>
      <c r="K27" s="8"/>
      <c r="L27" s="11" t="s">
        <v>53</v>
      </c>
      <c r="M27" s="11" t="s">
        <v>29</v>
      </c>
      <c r="N27" s="1"/>
      <c r="O27" s="1">
        <v>337079.33</v>
      </c>
      <c r="P27" s="1">
        <f t="shared" si="0"/>
        <v>337079.33</v>
      </c>
      <c r="Q27" s="13">
        <v>100</v>
      </c>
      <c r="R27" s="8" t="str">
        <f>VLOOKUP(B27,'[2]SEGURO PARCIAL'!$B$5:$R$584,17,0)</f>
        <v>Alugado</v>
      </c>
      <c r="S27" s="8" t="s">
        <v>281</v>
      </c>
      <c r="T27" s="8" t="str">
        <f>VLOOKUP(B27,'[2]SEGURO PARCIAL'!$B$5:$T$584,19,0)</f>
        <v>AGÊNCIA</v>
      </c>
      <c r="U27" s="30">
        <f t="shared" si="1"/>
        <v>3.1490744210395903E-3</v>
      </c>
      <c r="V27" s="30">
        <f t="shared" si="2"/>
        <v>0.94173357819510217</v>
      </c>
      <c r="W27" s="8">
        <v>1</v>
      </c>
      <c r="X27" s="31" t="s">
        <v>29</v>
      </c>
      <c r="Y27" s="11" t="s">
        <v>30</v>
      </c>
      <c r="Z27" s="31" t="s">
        <v>29</v>
      </c>
      <c r="AA27" s="31" t="s">
        <v>30</v>
      </c>
      <c r="AB27" s="31" t="s">
        <v>30</v>
      </c>
      <c r="AC27" s="31" t="s">
        <v>30</v>
      </c>
      <c r="AD27" s="31" t="s">
        <v>30</v>
      </c>
      <c r="AE27" s="31" t="s">
        <v>30</v>
      </c>
      <c r="AF27" s="31" t="s">
        <v>29</v>
      </c>
      <c r="AG27" s="31" t="s">
        <v>30</v>
      </c>
      <c r="AH27" s="31" t="s">
        <v>30</v>
      </c>
    </row>
    <row r="28" spans="1:34" ht="25.5" x14ac:dyDescent="0.2">
      <c r="B28" s="11">
        <v>32271</v>
      </c>
      <c r="C28" s="12" t="s">
        <v>132</v>
      </c>
      <c r="D28" s="12" t="s">
        <v>133</v>
      </c>
      <c r="E28" s="12" t="s">
        <v>134</v>
      </c>
      <c r="F28" s="12" t="s">
        <v>135</v>
      </c>
      <c r="G28" s="14" t="s">
        <v>136</v>
      </c>
      <c r="H28" s="11" t="s">
        <v>45</v>
      </c>
      <c r="I28" s="11" t="s">
        <v>137</v>
      </c>
      <c r="J28" s="11"/>
      <c r="K28" s="11"/>
      <c r="L28" s="11" t="s">
        <v>53</v>
      </c>
      <c r="M28" s="11" t="s">
        <v>29</v>
      </c>
      <c r="N28" s="1"/>
      <c r="O28" s="1">
        <f>VLOOKUP($B28,[1]BensMoveisDespesasPorImovel!$B$2:$P$874,15,0)</f>
        <v>331716.52</v>
      </c>
      <c r="P28" s="1">
        <f t="shared" si="0"/>
        <v>331716.52</v>
      </c>
      <c r="Q28" s="13">
        <v>157</v>
      </c>
      <c r="R28" s="8" t="str">
        <f>VLOOKUP(B28,'[2]SEGURO PARCIAL'!$B$5:$R$584,17,0)</f>
        <v>Alugado</v>
      </c>
      <c r="S28" s="8" t="s">
        <v>281</v>
      </c>
      <c r="T28" s="8" t="str">
        <f>VLOOKUP(B28,'[2]SEGURO PARCIAL'!$B$5:$T$584,19,0)</f>
        <v>AGÊNCIA</v>
      </c>
      <c r="U28" s="30">
        <f t="shared" si="1"/>
        <v>3.0989737880642745E-3</v>
      </c>
      <c r="V28" s="30">
        <f t="shared" si="2"/>
        <v>0.9448325519831664</v>
      </c>
      <c r="W28" s="8">
        <v>1</v>
      </c>
      <c r="X28" s="11" t="s">
        <v>30</v>
      </c>
      <c r="Y28" s="11" t="s">
        <v>30</v>
      </c>
      <c r="Z28" s="11" t="s">
        <v>30</v>
      </c>
      <c r="AA28" s="31" t="s">
        <v>30</v>
      </c>
      <c r="AB28" s="31" t="s">
        <v>30</v>
      </c>
      <c r="AC28" s="31" t="s">
        <v>30</v>
      </c>
      <c r="AD28" s="31" t="s">
        <v>30</v>
      </c>
      <c r="AE28" s="31" t="s">
        <v>30</v>
      </c>
      <c r="AF28" s="31" t="s">
        <v>29</v>
      </c>
      <c r="AG28" s="31" t="s">
        <v>30</v>
      </c>
      <c r="AH28" s="31" t="s">
        <v>30</v>
      </c>
    </row>
    <row r="29" spans="1:34" ht="25.5" x14ac:dyDescent="0.2">
      <c r="B29" s="11">
        <v>31327</v>
      </c>
      <c r="C29" s="12" t="s">
        <v>143</v>
      </c>
      <c r="D29" s="12" t="s">
        <v>65</v>
      </c>
      <c r="E29" s="12" t="s">
        <v>144</v>
      </c>
      <c r="F29" s="12" t="s">
        <v>145</v>
      </c>
      <c r="G29" s="14" t="s">
        <v>146</v>
      </c>
      <c r="H29" s="11" t="s">
        <v>45</v>
      </c>
      <c r="I29" s="11" t="s">
        <v>147</v>
      </c>
      <c r="J29" s="11"/>
      <c r="K29" s="11"/>
      <c r="L29" s="11" t="s">
        <v>53</v>
      </c>
      <c r="M29" s="11" t="s">
        <v>29</v>
      </c>
      <c r="N29" s="1"/>
      <c r="O29" s="1">
        <f>VLOOKUP($B29,[1]BensMoveisDespesasPorImovel!$B$2:$P$874,15,0)</f>
        <v>323063.15000000002</v>
      </c>
      <c r="P29" s="1">
        <f t="shared" si="0"/>
        <v>323063.15000000002</v>
      </c>
      <c r="Q29" s="13">
        <v>168</v>
      </c>
      <c r="R29" s="8" t="str">
        <f>VLOOKUP(B29,'[2]SEGURO PARCIAL'!$B$5:$R$584,17,0)</f>
        <v>Alugado</v>
      </c>
      <c r="S29" s="8" t="s">
        <v>281</v>
      </c>
      <c r="T29" s="8" t="str">
        <f>VLOOKUP(B29,'[2]SEGURO PARCIAL'!$B$5:$T$584,19,0)</f>
        <v>AGÊNCIA</v>
      </c>
      <c r="U29" s="30">
        <f t="shared" si="1"/>
        <v>3.0181319692473472E-3</v>
      </c>
      <c r="V29" s="30">
        <f t="shared" si="2"/>
        <v>0.94785068395241379</v>
      </c>
      <c r="W29" s="8">
        <v>1</v>
      </c>
      <c r="X29" s="11" t="s">
        <v>30</v>
      </c>
      <c r="Y29" s="11" t="s">
        <v>30</v>
      </c>
      <c r="Z29" s="11" t="s">
        <v>30</v>
      </c>
      <c r="AA29" s="31" t="s">
        <v>30</v>
      </c>
      <c r="AB29" s="31" t="s">
        <v>30</v>
      </c>
      <c r="AC29" s="31" t="s">
        <v>30</v>
      </c>
      <c r="AD29" s="31" t="s">
        <v>30</v>
      </c>
      <c r="AE29" s="31" t="s">
        <v>30</v>
      </c>
      <c r="AF29" s="31" t="s">
        <v>29</v>
      </c>
      <c r="AG29" s="31" t="s">
        <v>30</v>
      </c>
      <c r="AH29" s="31" t="s">
        <v>30</v>
      </c>
    </row>
    <row r="30" spans="1:34" ht="25.5" x14ac:dyDescent="0.2">
      <c r="B30" s="11">
        <v>34202</v>
      </c>
      <c r="C30" s="12" t="s">
        <v>148</v>
      </c>
      <c r="D30" s="12" t="s">
        <v>149</v>
      </c>
      <c r="E30" s="12" t="s">
        <v>150</v>
      </c>
      <c r="F30" s="12" t="s">
        <v>32</v>
      </c>
      <c r="G30" s="14" t="s">
        <v>151</v>
      </c>
      <c r="H30" s="11" t="s">
        <v>45</v>
      </c>
      <c r="I30" s="11" t="s">
        <v>152</v>
      </c>
      <c r="J30" s="11"/>
      <c r="K30" s="11"/>
      <c r="L30" s="11" t="s">
        <v>53</v>
      </c>
      <c r="M30" s="11" t="s">
        <v>29</v>
      </c>
      <c r="N30" s="1"/>
      <c r="O30" s="1">
        <f>VLOOKUP($B30,[1]BensMoveisDespesasPorImovel!$B$2:$P$874,15,0)</f>
        <v>314867.95</v>
      </c>
      <c r="P30" s="1">
        <f t="shared" si="0"/>
        <v>314867.95</v>
      </c>
      <c r="Q30" s="13">
        <v>124</v>
      </c>
      <c r="R30" s="8" t="str">
        <f>VLOOKUP(B30,'[2]SEGURO PARCIAL'!$B$5:$R$584,17,0)</f>
        <v>Alugado</v>
      </c>
      <c r="S30" s="8" t="s">
        <v>281</v>
      </c>
      <c r="T30" s="8" t="str">
        <f>VLOOKUP(B30,'[2]SEGURO PARCIAL'!$B$5:$T$584,19,0)</f>
        <v>AGÊNCIA</v>
      </c>
      <c r="U30" s="30">
        <f t="shared" si="1"/>
        <v>2.9415704823851779E-3</v>
      </c>
      <c r="V30" s="30">
        <f t="shared" si="2"/>
        <v>0.95079225443479898</v>
      </c>
      <c r="W30" s="8">
        <v>1</v>
      </c>
      <c r="X30" s="11" t="s">
        <v>30</v>
      </c>
      <c r="Y30" s="11" t="s">
        <v>30</v>
      </c>
      <c r="Z30" s="11" t="s">
        <v>30</v>
      </c>
      <c r="AA30" s="31" t="s">
        <v>30</v>
      </c>
      <c r="AB30" s="31" t="s">
        <v>30</v>
      </c>
      <c r="AC30" s="31" t="s">
        <v>30</v>
      </c>
      <c r="AD30" s="31" t="s">
        <v>30</v>
      </c>
      <c r="AE30" s="31" t="s">
        <v>30</v>
      </c>
      <c r="AF30" s="31" t="s">
        <v>29</v>
      </c>
      <c r="AG30" s="31" t="s">
        <v>30</v>
      </c>
      <c r="AH30" s="31" t="s">
        <v>30</v>
      </c>
    </row>
    <row r="31" spans="1:34" x14ac:dyDescent="0.2">
      <c r="B31" s="11">
        <v>31654</v>
      </c>
      <c r="C31" s="12" t="s">
        <v>192</v>
      </c>
      <c r="D31" s="12" t="s">
        <v>193</v>
      </c>
      <c r="E31" s="12" t="s">
        <v>194</v>
      </c>
      <c r="F31" s="12" t="s">
        <v>93</v>
      </c>
      <c r="G31" s="12" t="s">
        <v>195</v>
      </c>
      <c r="H31" s="11" t="s">
        <v>62</v>
      </c>
      <c r="I31" s="11" t="s">
        <v>196</v>
      </c>
      <c r="J31" s="11"/>
      <c r="K31" s="11"/>
      <c r="L31" s="11" t="s">
        <v>53</v>
      </c>
      <c r="M31" s="11" t="s">
        <v>29</v>
      </c>
      <c r="N31" s="1"/>
      <c r="O31" s="1">
        <f>VLOOKUP($B31,[1]BensMoveisDespesasPorImovel!$B$2:$P$874,15,0)</f>
        <v>312873.74</v>
      </c>
      <c r="P31" s="1">
        <f t="shared" si="0"/>
        <v>312873.74</v>
      </c>
      <c r="Q31" s="13">
        <v>121</v>
      </c>
      <c r="R31" s="8" t="str">
        <f>VLOOKUP(B31,'[2]SEGURO PARCIAL'!$B$5:$R$584,17,0)</f>
        <v>Alugado</v>
      </c>
      <c r="S31" s="8" t="s">
        <v>281</v>
      </c>
      <c r="T31" s="8" t="str">
        <f>VLOOKUP(B31,'[2]SEGURO PARCIAL'!$B$5:$T$584,19,0)</f>
        <v>AGÊNCIA</v>
      </c>
      <c r="U31" s="30">
        <f t="shared" si="1"/>
        <v>2.9229401032955394E-3</v>
      </c>
      <c r="V31" s="30">
        <f t="shared" si="2"/>
        <v>0.9537151945380945</v>
      </c>
      <c r="W31" s="8">
        <v>1</v>
      </c>
      <c r="X31" s="11" t="s">
        <v>29</v>
      </c>
      <c r="Y31" s="11" t="s">
        <v>29</v>
      </c>
      <c r="Z31" s="31" t="s">
        <v>30</v>
      </c>
      <c r="AA31" s="31" t="s">
        <v>30</v>
      </c>
      <c r="AB31" s="31" t="s">
        <v>30</v>
      </c>
      <c r="AC31" s="31" t="s">
        <v>30</v>
      </c>
      <c r="AD31" s="31" t="s">
        <v>30</v>
      </c>
      <c r="AE31" s="31" t="s">
        <v>30</v>
      </c>
      <c r="AF31" s="11" t="s">
        <v>29</v>
      </c>
      <c r="AG31" s="11" t="s">
        <v>30</v>
      </c>
      <c r="AH31" s="11" t="s">
        <v>30</v>
      </c>
    </row>
    <row r="32" spans="1:34" ht="25.5" x14ac:dyDescent="0.2">
      <c r="A32" s="29"/>
      <c r="B32" s="11">
        <v>32035</v>
      </c>
      <c r="C32" s="12" t="s">
        <v>162</v>
      </c>
      <c r="D32" s="12" t="s">
        <v>163</v>
      </c>
      <c r="E32" s="12" t="s">
        <v>164</v>
      </c>
      <c r="F32" s="12" t="s">
        <v>165</v>
      </c>
      <c r="G32" s="12" t="s">
        <v>166</v>
      </c>
      <c r="H32" s="11" t="s">
        <v>62</v>
      </c>
      <c r="I32" s="11" t="s">
        <v>167</v>
      </c>
      <c r="J32" s="11"/>
      <c r="K32" s="11"/>
      <c r="L32" s="11" t="s">
        <v>39</v>
      </c>
      <c r="M32" s="11" t="s">
        <v>29</v>
      </c>
      <c r="N32" s="1"/>
      <c r="O32" s="1">
        <f>VLOOKUP($B32,[1]BensMoveisDespesasPorImovel!$B$2:$P$874,15,0)</f>
        <v>311384.78000000003</v>
      </c>
      <c r="P32" s="1">
        <f t="shared" si="0"/>
        <v>311384.78000000003</v>
      </c>
      <c r="Q32" s="13">
        <v>270</v>
      </c>
      <c r="R32" s="8" t="str">
        <f>VLOOKUP(B32,'[2]SEGURO PARCIAL'!$B$5:$R$584,17,0)</f>
        <v>Cedido</v>
      </c>
      <c r="S32" s="8" t="s">
        <v>281</v>
      </c>
      <c r="T32" s="8" t="str">
        <f>VLOOKUP(B32,'[2]SEGURO PARCIAL'!$B$5:$T$584,19,0)</f>
        <v>AGÊNCIA</v>
      </c>
      <c r="U32" s="30">
        <f t="shared" si="1"/>
        <v>2.90902988859934E-3</v>
      </c>
      <c r="V32" s="30">
        <f t="shared" si="2"/>
        <v>0.95662422442669381</v>
      </c>
      <c r="W32" s="8">
        <v>1</v>
      </c>
      <c r="X32" s="11" t="s">
        <v>29</v>
      </c>
      <c r="Y32" s="11" t="s">
        <v>29</v>
      </c>
      <c r="Z32" s="31" t="s">
        <v>30</v>
      </c>
      <c r="AA32" s="31" t="s">
        <v>30</v>
      </c>
      <c r="AB32" s="31" t="s">
        <v>30</v>
      </c>
      <c r="AC32" s="31" t="s">
        <v>30</v>
      </c>
      <c r="AD32" s="31" t="s">
        <v>30</v>
      </c>
      <c r="AE32" s="31" t="s">
        <v>30</v>
      </c>
      <c r="AF32" s="11" t="s">
        <v>29</v>
      </c>
      <c r="AG32" s="11" t="s">
        <v>30</v>
      </c>
      <c r="AH32" s="11" t="s">
        <v>30</v>
      </c>
    </row>
    <row r="33" spans="1:34" ht="25.5" x14ac:dyDescent="0.2">
      <c r="A33" s="25"/>
      <c r="B33" s="11">
        <v>32287</v>
      </c>
      <c r="C33" s="12" t="s">
        <v>157</v>
      </c>
      <c r="D33" s="12" t="s">
        <v>100</v>
      </c>
      <c r="E33" s="12" t="s">
        <v>158</v>
      </c>
      <c r="F33" s="12" t="s">
        <v>159</v>
      </c>
      <c r="G33" s="14" t="s">
        <v>160</v>
      </c>
      <c r="H33" s="11" t="s">
        <v>45</v>
      </c>
      <c r="I33" s="11" t="s">
        <v>161</v>
      </c>
      <c r="J33" s="11"/>
      <c r="K33" s="11"/>
      <c r="L33" s="11" t="s">
        <v>53</v>
      </c>
      <c r="M33" s="11" t="s">
        <v>29</v>
      </c>
      <c r="N33" s="1"/>
      <c r="O33" s="1">
        <f>VLOOKUP($B33,[1]BensMoveisDespesasPorImovel!$B$2:$P$874,15,0)</f>
        <v>306724.78000000003</v>
      </c>
      <c r="P33" s="1">
        <f t="shared" si="0"/>
        <v>306724.78000000003</v>
      </c>
      <c r="Q33" s="13">
        <v>152</v>
      </c>
      <c r="R33" s="8" t="str">
        <f>VLOOKUP(B33,'[2]SEGURO PARCIAL'!$B$5:$R$584,17,0)</f>
        <v>Alugado</v>
      </c>
      <c r="S33" s="8" t="s">
        <v>281</v>
      </c>
      <c r="T33" s="8" t="str">
        <f>VLOOKUP(B33,'[2]SEGURO PARCIAL'!$B$5:$T$584,19,0)</f>
        <v>AGÊNCIA</v>
      </c>
      <c r="U33" s="30">
        <f t="shared" si="1"/>
        <v>2.8654950720265041E-3</v>
      </c>
      <c r="V33" s="30">
        <f t="shared" si="2"/>
        <v>0.95948971949872031</v>
      </c>
      <c r="W33" s="8">
        <v>1</v>
      </c>
      <c r="X33" s="11" t="s">
        <v>30</v>
      </c>
      <c r="Y33" s="11" t="s">
        <v>30</v>
      </c>
      <c r="Z33" s="11" t="s">
        <v>30</v>
      </c>
      <c r="AA33" s="31" t="s">
        <v>30</v>
      </c>
      <c r="AB33" s="31" t="s">
        <v>30</v>
      </c>
      <c r="AC33" s="31" t="s">
        <v>30</v>
      </c>
      <c r="AD33" s="31" t="s">
        <v>30</v>
      </c>
      <c r="AE33" s="31" t="s">
        <v>30</v>
      </c>
      <c r="AF33" s="31" t="s">
        <v>29</v>
      </c>
      <c r="AG33" s="31" t="s">
        <v>30</v>
      </c>
      <c r="AH33" s="31" t="s">
        <v>30</v>
      </c>
    </row>
    <row r="34" spans="1:34" x14ac:dyDescent="0.2">
      <c r="A34" s="25"/>
      <c r="B34" s="11">
        <v>32270</v>
      </c>
      <c r="C34" s="12" t="s">
        <v>168</v>
      </c>
      <c r="D34" s="12" t="s">
        <v>169</v>
      </c>
      <c r="E34" s="12"/>
      <c r="F34" s="12" t="s">
        <v>170</v>
      </c>
      <c r="G34" s="12" t="s">
        <v>171</v>
      </c>
      <c r="H34" s="11" t="s">
        <v>62</v>
      </c>
      <c r="I34" s="11" t="s">
        <v>172</v>
      </c>
      <c r="J34" s="11"/>
      <c r="K34" s="11"/>
      <c r="L34" s="11" t="s">
        <v>39</v>
      </c>
      <c r="M34" s="15" t="s">
        <v>29</v>
      </c>
      <c r="N34" s="1"/>
      <c r="O34" s="1">
        <f>VLOOKUP($B34,[1]BensMoveisDespesasPorImovel!$B$2:$P$874,15,0)</f>
        <v>302305.46000000002</v>
      </c>
      <c r="P34" s="1">
        <f t="shared" si="0"/>
        <v>302305.46000000002</v>
      </c>
      <c r="Q34" s="13">
        <v>147</v>
      </c>
      <c r="R34" s="8" t="str">
        <f>VLOOKUP(B34,'[2]SEGURO PARCIAL'!$B$5:$R$584,17,0)</f>
        <v>Cedido</v>
      </c>
      <c r="S34" s="8" t="s">
        <v>281</v>
      </c>
      <c r="T34" s="8" t="str">
        <f>VLOOKUP(B34,'[2]SEGURO PARCIAL'!$B$5:$T$584,19,0)</f>
        <v>AGÊNCIA</v>
      </c>
      <c r="U34" s="30">
        <f t="shared" si="1"/>
        <v>2.8242087446495368E-3</v>
      </c>
      <c r="V34" s="30">
        <f t="shared" si="2"/>
        <v>0.96231392824336981</v>
      </c>
      <c r="W34" s="8">
        <v>1</v>
      </c>
      <c r="X34" s="11" t="s">
        <v>30</v>
      </c>
      <c r="Y34" s="11" t="s">
        <v>30</v>
      </c>
      <c r="Z34" s="11" t="s">
        <v>30</v>
      </c>
      <c r="AA34" s="11" t="s">
        <v>30</v>
      </c>
      <c r="AB34" s="11" t="s">
        <v>30</v>
      </c>
      <c r="AC34" s="11" t="s">
        <v>30</v>
      </c>
      <c r="AD34" s="11" t="s">
        <v>30</v>
      </c>
      <c r="AE34" s="11" t="s">
        <v>30</v>
      </c>
      <c r="AF34" s="11" t="s">
        <v>29</v>
      </c>
      <c r="AG34" s="11" t="s">
        <v>30</v>
      </c>
      <c r="AH34" s="11" t="s">
        <v>30</v>
      </c>
    </row>
    <row r="35" spans="1:34" ht="25.5" x14ac:dyDescent="0.2">
      <c r="A35" s="25"/>
      <c r="B35" s="11">
        <v>34176</v>
      </c>
      <c r="C35" s="12" t="s">
        <v>184</v>
      </c>
      <c r="D35" s="12" t="s">
        <v>185</v>
      </c>
      <c r="E35" s="12"/>
      <c r="F35" s="12" t="s">
        <v>186</v>
      </c>
      <c r="G35" s="12" t="s">
        <v>187</v>
      </c>
      <c r="H35" s="11" t="s">
        <v>57</v>
      </c>
      <c r="I35" s="11" t="s">
        <v>188</v>
      </c>
      <c r="J35" s="11"/>
      <c r="K35" s="11"/>
      <c r="L35" s="11" t="s">
        <v>53</v>
      </c>
      <c r="M35" s="15" t="s">
        <v>29</v>
      </c>
      <c r="N35" s="1"/>
      <c r="O35" s="1">
        <f>VLOOKUP($B35,[1]BensMoveisDespesasPorImovel!$B$2:$P$874,15,0)</f>
        <v>290563.89</v>
      </c>
      <c r="P35" s="1">
        <f t="shared" si="0"/>
        <v>290563.89</v>
      </c>
      <c r="Q35" s="13">
        <v>152</v>
      </c>
      <c r="R35" s="8" t="str">
        <f>VLOOKUP(B35,'[2]SEGURO PARCIAL'!$B$5:$R$584,17,0)</f>
        <v>Alugado</v>
      </c>
      <c r="S35" s="8" t="s">
        <v>281</v>
      </c>
      <c r="T35" s="8" t="str">
        <f>VLOOKUP(B35,'[2]SEGURO PARCIAL'!$B$5:$T$584,19,0)</f>
        <v>AGÊNCIA</v>
      </c>
      <c r="U35" s="30">
        <f t="shared" si="1"/>
        <v>2.714516234729555E-3</v>
      </c>
      <c r="V35" s="30">
        <f t="shared" si="2"/>
        <v>0.96502844447809932</v>
      </c>
      <c r="W35" s="8">
        <v>1</v>
      </c>
      <c r="X35" s="11" t="s">
        <v>30</v>
      </c>
      <c r="Y35" s="11" t="s">
        <v>30</v>
      </c>
      <c r="Z35" s="11" t="s">
        <v>30</v>
      </c>
      <c r="AA35" s="31" t="s">
        <v>30</v>
      </c>
      <c r="AB35" s="31" t="s">
        <v>30</v>
      </c>
      <c r="AC35" s="31" t="s">
        <v>29</v>
      </c>
      <c r="AD35" s="31" t="s">
        <v>30</v>
      </c>
      <c r="AE35" s="31" t="s">
        <v>30</v>
      </c>
      <c r="AF35" s="31" t="s">
        <v>30</v>
      </c>
      <c r="AG35" s="11" t="s">
        <v>30</v>
      </c>
      <c r="AH35" s="11" t="s">
        <v>30</v>
      </c>
    </row>
    <row r="36" spans="1:34" ht="25.5" x14ac:dyDescent="0.2">
      <c r="A36" s="25"/>
      <c r="B36" s="11">
        <v>31249</v>
      </c>
      <c r="C36" s="12" t="s">
        <v>199</v>
      </c>
      <c r="D36" s="12" t="s">
        <v>200</v>
      </c>
      <c r="E36" s="12" t="s">
        <v>201</v>
      </c>
      <c r="F36" s="12" t="s">
        <v>202</v>
      </c>
      <c r="G36" s="12" t="s">
        <v>203</v>
      </c>
      <c r="H36" s="11" t="s">
        <v>62</v>
      </c>
      <c r="I36" s="11" t="s">
        <v>204</v>
      </c>
      <c r="J36" s="11"/>
      <c r="K36" s="11"/>
      <c r="L36" s="11" t="s">
        <v>53</v>
      </c>
      <c r="M36" s="15" t="s">
        <v>29</v>
      </c>
      <c r="N36" s="1"/>
      <c r="O36" s="1">
        <f>VLOOKUP($B36,[1]BensMoveisDespesasPorImovel!$B$2:$P$874,15,0)</f>
        <v>263294.02</v>
      </c>
      <c r="P36" s="1">
        <f t="shared" si="0"/>
        <v>263294.02</v>
      </c>
      <c r="Q36" s="13">
        <v>136</v>
      </c>
      <c r="R36" s="8" t="str">
        <f>VLOOKUP(B36,'[2]SEGURO PARCIAL'!$B$5:$R$584,17,0)</f>
        <v>Alugado</v>
      </c>
      <c r="S36" s="8" t="s">
        <v>281</v>
      </c>
      <c r="T36" s="8" t="str">
        <f>VLOOKUP(B36,'[2]SEGURO PARCIAL'!$B$5:$T$584,19,0)</f>
        <v>AGÊNCIA</v>
      </c>
      <c r="U36" s="30">
        <f t="shared" si="1"/>
        <v>2.4597546921512107E-3</v>
      </c>
      <c r="V36" s="30">
        <f t="shared" si="2"/>
        <v>0.96748819917025053</v>
      </c>
      <c r="W36" s="8">
        <v>1</v>
      </c>
      <c r="X36" s="11" t="s">
        <v>30</v>
      </c>
      <c r="Y36" s="11" t="s">
        <v>30</v>
      </c>
      <c r="Z36" s="11" t="s">
        <v>30</v>
      </c>
      <c r="AA36" s="11" t="s">
        <v>30</v>
      </c>
      <c r="AB36" s="11" t="s">
        <v>30</v>
      </c>
      <c r="AC36" s="11" t="s">
        <v>30</v>
      </c>
      <c r="AD36" s="11" t="s">
        <v>30</v>
      </c>
      <c r="AE36" s="11" t="s">
        <v>30</v>
      </c>
      <c r="AF36" s="11" t="s">
        <v>29</v>
      </c>
      <c r="AG36" s="11" t="s">
        <v>30</v>
      </c>
      <c r="AH36" s="11" t="s">
        <v>30</v>
      </c>
    </row>
    <row r="37" spans="1:34" x14ac:dyDescent="0.2">
      <c r="A37" s="25"/>
      <c r="B37" s="11">
        <v>32092</v>
      </c>
      <c r="C37" s="12" t="s">
        <v>122</v>
      </c>
      <c r="D37" s="12" t="s">
        <v>123</v>
      </c>
      <c r="E37" s="12" t="s">
        <v>124</v>
      </c>
      <c r="F37" s="12" t="s">
        <v>125</v>
      </c>
      <c r="G37" s="14" t="s">
        <v>126</v>
      </c>
      <c r="H37" s="11" t="s">
        <v>45</v>
      </c>
      <c r="I37" s="11" t="s">
        <v>127</v>
      </c>
      <c r="J37" s="11"/>
      <c r="K37" s="11"/>
      <c r="L37" s="11" t="s">
        <v>53</v>
      </c>
      <c r="M37" s="11" t="s">
        <v>29</v>
      </c>
      <c r="N37" s="1"/>
      <c r="O37" s="1">
        <f>VLOOKUP($B37,[1]BensMoveisDespesasPorImovel!$B$2:$P$874,15,0)</f>
        <v>251835.73</v>
      </c>
      <c r="P37" s="1">
        <f t="shared" ref="P37:P58" si="3">N37+O37</f>
        <v>251835.73</v>
      </c>
      <c r="Q37" s="13">
        <v>127</v>
      </c>
      <c r="R37" s="8" t="str">
        <f>VLOOKUP(B37,'[2]SEGURO PARCIAL'!$B$5:$R$584,17,0)</f>
        <v>Alugado</v>
      </c>
      <c r="S37" s="8" t="s">
        <v>281</v>
      </c>
      <c r="T37" s="8" t="str">
        <f>VLOOKUP(B37,'[2]SEGURO PARCIAL'!$B$5:$T$584,19,0)</f>
        <v>AGÊNCIA</v>
      </c>
      <c r="U37" s="30">
        <f t="shared" ref="U37:U58" si="4">P37/$P$60</f>
        <v>2.3527086506515619E-3</v>
      </c>
      <c r="V37" s="30">
        <f t="shared" si="2"/>
        <v>0.96984090782090204</v>
      </c>
      <c r="W37" s="8">
        <v>1</v>
      </c>
      <c r="X37" s="11" t="s">
        <v>29</v>
      </c>
      <c r="Y37" s="11" t="s">
        <v>30</v>
      </c>
      <c r="Z37" s="11" t="s">
        <v>30</v>
      </c>
      <c r="AA37" s="31" t="s">
        <v>30</v>
      </c>
      <c r="AB37" s="31" t="s">
        <v>30</v>
      </c>
      <c r="AC37" s="31" t="s">
        <v>30</v>
      </c>
      <c r="AD37" s="31" t="s">
        <v>30</v>
      </c>
      <c r="AE37" s="31" t="s">
        <v>30</v>
      </c>
      <c r="AF37" s="31" t="s">
        <v>29</v>
      </c>
      <c r="AG37" s="31" t="s">
        <v>30</v>
      </c>
      <c r="AH37" s="31" t="s">
        <v>30</v>
      </c>
    </row>
    <row r="38" spans="1:34" ht="25.5" x14ac:dyDescent="0.2">
      <c r="A38" s="25"/>
      <c r="B38" s="11">
        <v>34225</v>
      </c>
      <c r="C38" s="12" t="s">
        <v>218</v>
      </c>
      <c r="D38" s="12" t="s">
        <v>85</v>
      </c>
      <c r="E38" s="12"/>
      <c r="F38" s="12" t="s">
        <v>32</v>
      </c>
      <c r="G38" s="12" t="s">
        <v>219</v>
      </c>
      <c r="H38" s="11" t="s">
        <v>57</v>
      </c>
      <c r="I38" s="11" t="s">
        <v>220</v>
      </c>
      <c r="J38" s="11"/>
      <c r="K38" s="11"/>
      <c r="L38" s="11" t="s">
        <v>53</v>
      </c>
      <c r="M38" s="15" t="s">
        <v>29</v>
      </c>
      <c r="N38" s="1"/>
      <c r="O38" s="1">
        <f>VLOOKUP($B38,[1]BensMoveisDespesasPorImovel!$B$2:$P$874,15,0)</f>
        <v>239327.21</v>
      </c>
      <c r="P38" s="1">
        <f t="shared" si="3"/>
        <v>239327.21</v>
      </c>
      <c r="Q38" s="13">
        <v>188</v>
      </c>
      <c r="R38" s="8" t="str">
        <f>VLOOKUP(B38,'[2]SEGURO PARCIAL'!$B$5:$R$584,17,0)</f>
        <v>Alugado</v>
      </c>
      <c r="S38" s="8" t="s">
        <v>281</v>
      </c>
      <c r="T38" s="8" t="str">
        <f>VLOOKUP(B38,'[2]SEGURO PARCIAL'!$B$5:$T$584,19,0)</f>
        <v>AGÊNCIA</v>
      </c>
      <c r="U38" s="30">
        <f t="shared" si="4"/>
        <v>2.2358511133559284E-3</v>
      </c>
      <c r="V38" s="30">
        <f t="shared" ref="V38:V58" si="5">V37+U38</f>
        <v>0.97207675893425793</v>
      </c>
      <c r="W38" s="8">
        <v>1</v>
      </c>
      <c r="X38" s="11" t="s">
        <v>30</v>
      </c>
      <c r="Y38" s="11" t="s">
        <v>30</v>
      </c>
      <c r="Z38" s="11" t="s">
        <v>30</v>
      </c>
      <c r="AA38" s="31" t="s">
        <v>30</v>
      </c>
      <c r="AB38" s="31" t="s">
        <v>30</v>
      </c>
      <c r="AC38" s="31" t="s">
        <v>30</v>
      </c>
      <c r="AD38" s="31" t="s">
        <v>30</v>
      </c>
      <c r="AE38" s="31" t="s">
        <v>30</v>
      </c>
      <c r="AF38" s="11" t="s">
        <v>29</v>
      </c>
      <c r="AG38" s="11" t="s">
        <v>30</v>
      </c>
      <c r="AH38" s="11" t="s">
        <v>30</v>
      </c>
    </row>
    <row r="39" spans="1:34" ht="25.5" x14ac:dyDescent="0.2">
      <c r="A39" s="25"/>
      <c r="B39" s="11">
        <v>32230</v>
      </c>
      <c r="C39" s="12" t="s">
        <v>214</v>
      </c>
      <c r="D39" s="12" t="s">
        <v>190</v>
      </c>
      <c r="E39" s="12"/>
      <c r="F39" s="12" t="s">
        <v>32</v>
      </c>
      <c r="G39" s="14" t="s">
        <v>215</v>
      </c>
      <c r="H39" s="11" t="s">
        <v>45</v>
      </c>
      <c r="I39" s="11" t="s">
        <v>216</v>
      </c>
      <c r="J39" s="11"/>
      <c r="K39" s="11"/>
      <c r="L39" s="11" t="s">
        <v>53</v>
      </c>
      <c r="M39" s="15" t="s">
        <v>29</v>
      </c>
      <c r="N39" s="1"/>
      <c r="O39" s="1">
        <f>VLOOKUP($B39,[1]BensMoveisDespesasPorImovel!$B$2:$P$874,15,0)</f>
        <v>232661.77</v>
      </c>
      <c r="P39" s="1">
        <f t="shared" si="3"/>
        <v>232661.77</v>
      </c>
      <c r="Q39" s="13">
        <v>117</v>
      </c>
      <c r="R39" s="8" t="str">
        <f>VLOOKUP(B39,'[2]SEGURO PARCIAL'!$B$5:$R$584,17,0)</f>
        <v>Alugado</v>
      </c>
      <c r="S39" s="8" t="s">
        <v>281</v>
      </c>
      <c r="T39" s="8" t="str">
        <f>VLOOKUP(B39,'[2]SEGURO PARCIAL'!$B$5:$T$584,19,0)</f>
        <v>AGÊNCIA</v>
      </c>
      <c r="U39" s="30">
        <f t="shared" si="4"/>
        <v>2.1735810043908544E-3</v>
      </c>
      <c r="V39" s="30">
        <f t="shared" si="5"/>
        <v>0.97425033993864874</v>
      </c>
      <c r="W39" s="8">
        <v>1</v>
      </c>
      <c r="X39" s="11" t="s">
        <v>29</v>
      </c>
      <c r="Y39" s="11" t="s">
        <v>29</v>
      </c>
      <c r="Z39" s="11" t="s">
        <v>29</v>
      </c>
      <c r="AA39" s="31" t="s">
        <v>30</v>
      </c>
      <c r="AB39" s="31" t="s">
        <v>30</v>
      </c>
      <c r="AC39" s="31" t="s">
        <v>30</v>
      </c>
      <c r="AD39" s="31" t="s">
        <v>30</v>
      </c>
      <c r="AE39" s="31" t="s">
        <v>30</v>
      </c>
      <c r="AF39" s="31" t="s">
        <v>29</v>
      </c>
      <c r="AG39" s="31" t="s">
        <v>30</v>
      </c>
      <c r="AH39" s="31" t="s">
        <v>30</v>
      </c>
    </row>
    <row r="40" spans="1:34" ht="25.5" x14ac:dyDescent="0.2">
      <c r="A40" s="25"/>
      <c r="B40" s="11">
        <v>34213</v>
      </c>
      <c r="C40" s="12" t="s">
        <v>82</v>
      </c>
      <c r="D40" s="12">
        <v>1595</v>
      </c>
      <c r="E40" s="12"/>
      <c r="F40" s="12" t="s">
        <v>32</v>
      </c>
      <c r="G40" s="12" t="s">
        <v>83</v>
      </c>
      <c r="H40" s="11" t="s">
        <v>57</v>
      </c>
      <c r="I40" s="11" t="s">
        <v>84</v>
      </c>
      <c r="J40" s="11"/>
      <c r="K40" s="11"/>
      <c r="L40" s="11" t="s">
        <v>72</v>
      </c>
      <c r="M40" s="15" t="s">
        <v>29</v>
      </c>
      <c r="N40" s="1"/>
      <c r="O40" s="1">
        <v>226000</v>
      </c>
      <c r="P40" s="1">
        <f t="shared" si="3"/>
        <v>226000</v>
      </c>
      <c r="Q40" s="13">
        <v>226</v>
      </c>
      <c r="R40" s="8" t="str">
        <f>VLOOKUP(B40,'[2]SEGURO PARCIAL'!$B$5:$R$584,17,0)</f>
        <v>Compartilhado</v>
      </c>
      <c r="S40" s="8" t="s">
        <v>281</v>
      </c>
      <c r="T40" s="8" t="str">
        <f>VLOOKUP(B40,'[2]SEGURO PARCIAL'!$B$5:$T$584,19,0)</f>
        <v>AGÊNCIA</v>
      </c>
      <c r="U40" s="30">
        <f t="shared" si="4"/>
        <v>2.1113451814293903E-3</v>
      </c>
      <c r="V40" s="30">
        <f t="shared" si="5"/>
        <v>0.97636168512007815</v>
      </c>
      <c r="W40" s="8">
        <v>1</v>
      </c>
      <c r="X40" s="11" t="s">
        <v>29</v>
      </c>
      <c r="Y40" s="11" t="s">
        <v>30</v>
      </c>
      <c r="Z40" s="11" t="s">
        <v>29</v>
      </c>
      <c r="AA40" s="31" t="s">
        <v>30</v>
      </c>
      <c r="AB40" s="31" t="s">
        <v>29</v>
      </c>
      <c r="AC40" s="31" t="s">
        <v>29</v>
      </c>
      <c r="AD40" s="31" t="s">
        <v>29</v>
      </c>
      <c r="AE40" s="31" t="s">
        <v>30</v>
      </c>
      <c r="AF40" s="11" t="s">
        <v>29</v>
      </c>
      <c r="AG40" s="11" t="s">
        <v>30</v>
      </c>
      <c r="AH40" s="11" t="s">
        <v>30</v>
      </c>
    </row>
    <row r="41" spans="1:34" ht="25.5" x14ac:dyDescent="0.2">
      <c r="A41" s="25"/>
      <c r="B41" s="11">
        <v>214</v>
      </c>
      <c r="C41" s="12" t="s">
        <v>222</v>
      </c>
      <c r="D41" s="12" t="s">
        <v>223</v>
      </c>
      <c r="E41" s="12"/>
      <c r="F41" s="12" t="s">
        <v>52</v>
      </c>
      <c r="G41" s="12" t="s">
        <v>224</v>
      </c>
      <c r="H41" s="11" t="s">
        <v>62</v>
      </c>
      <c r="I41" s="11" t="s">
        <v>225</v>
      </c>
      <c r="J41" s="11"/>
      <c r="K41" s="11"/>
      <c r="L41" s="11" t="s">
        <v>28</v>
      </c>
      <c r="M41" s="15" t="s">
        <v>29</v>
      </c>
      <c r="N41" s="1">
        <f>VLOOKUP($B41,[1]BensMoveisDespesasPorImovel!$B$2:$P$874,14,0)</f>
        <v>152257.14000000001</v>
      </c>
      <c r="O41" s="1">
        <f>VLOOKUP($B41,[1]BensMoveisDespesasPorImovel!$B$2:$P$874,15,0)</f>
        <v>70907.02</v>
      </c>
      <c r="P41" s="1">
        <f t="shared" si="3"/>
        <v>223164.16000000003</v>
      </c>
      <c r="Q41" s="13">
        <v>131</v>
      </c>
      <c r="R41" s="8" t="str">
        <f>VLOOKUP(B41,'[2]SEGURO PARCIAL'!$B$5:$R$584,17,0)</f>
        <v>Próprio</v>
      </c>
      <c r="S41" s="8" t="s">
        <v>281</v>
      </c>
      <c r="T41" s="8" t="str">
        <f>VLOOKUP(B41,'[2]SEGURO PARCIAL'!$B$5:$T$584,19,0)</f>
        <v>Próprio</v>
      </c>
      <c r="U41" s="30">
        <f t="shared" si="4"/>
        <v>2.0848520968306974E-3</v>
      </c>
      <c r="V41" s="30">
        <f t="shared" si="5"/>
        <v>0.97844653721690888</v>
      </c>
      <c r="W41" s="8">
        <v>1</v>
      </c>
      <c r="X41" s="31" t="s">
        <v>30</v>
      </c>
      <c r="Y41" s="31" t="s">
        <v>30</v>
      </c>
      <c r="Z41" s="31" t="s">
        <v>30</v>
      </c>
      <c r="AA41" s="31" t="s">
        <v>30</v>
      </c>
      <c r="AB41" s="31" t="s">
        <v>30</v>
      </c>
      <c r="AC41" s="31" t="s">
        <v>30</v>
      </c>
      <c r="AD41" s="31" t="s">
        <v>30</v>
      </c>
      <c r="AE41" s="31" t="s">
        <v>30</v>
      </c>
      <c r="AF41" s="11" t="s">
        <v>29</v>
      </c>
      <c r="AG41" s="11" t="s">
        <v>30</v>
      </c>
      <c r="AH41" s="11" t="s">
        <v>30</v>
      </c>
    </row>
    <row r="42" spans="1:34" x14ac:dyDescent="0.2">
      <c r="A42" s="25"/>
      <c r="B42" s="11">
        <v>32129</v>
      </c>
      <c r="C42" s="12" t="s">
        <v>231</v>
      </c>
      <c r="D42" s="12" t="s">
        <v>232</v>
      </c>
      <c r="E42" s="12"/>
      <c r="F42" s="12" t="s">
        <v>233</v>
      </c>
      <c r="G42" s="12" t="s">
        <v>234</v>
      </c>
      <c r="H42" s="11" t="s">
        <v>57</v>
      </c>
      <c r="I42" s="11" t="s">
        <v>235</v>
      </c>
      <c r="J42" s="11"/>
      <c r="K42" s="11"/>
      <c r="L42" s="11" t="s">
        <v>53</v>
      </c>
      <c r="M42" s="15" t="s">
        <v>29</v>
      </c>
      <c r="N42" s="1"/>
      <c r="O42" s="1">
        <f>VLOOKUP($B42,[1]BensMoveisDespesasPorImovel!$B$2:$P$874,15,0)</f>
        <v>215667.5</v>
      </c>
      <c r="P42" s="1">
        <f t="shared" si="3"/>
        <v>215667.5</v>
      </c>
      <c r="Q42" s="13">
        <v>161</v>
      </c>
      <c r="R42" s="8" t="str">
        <f>VLOOKUP(B42,'[2]SEGURO PARCIAL'!$B$5:$R$584,17,0)</f>
        <v>Alugado</v>
      </c>
      <c r="S42" s="8" t="s">
        <v>281</v>
      </c>
      <c r="T42" s="8" t="str">
        <f>VLOOKUP(B42,'[2]SEGURO PARCIAL'!$B$5:$T$584,19,0)</f>
        <v>AGÊNCIA</v>
      </c>
      <c r="U42" s="30">
        <f t="shared" si="4"/>
        <v>2.0148165350262082E-3</v>
      </c>
      <c r="V42" s="30">
        <f t="shared" si="5"/>
        <v>0.98046135375193511</v>
      </c>
      <c r="W42" s="8">
        <v>1</v>
      </c>
      <c r="X42" s="11" t="s">
        <v>30</v>
      </c>
      <c r="Y42" s="11" t="s">
        <v>30</v>
      </c>
      <c r="Z42" s="11" t="s">
        <v>30</v>
      </c>
      <c r="AA42" s="31" t="s">
        <v>30</v>
      </c>
      <c r="AB42" s="31" t="s">
        <v>30</v>
      </c>
      <c r="AC42" s="31" t="s">
        <v>29</v>
      </c>
      <c r="AD42" s="31" t="s">
        <v>30</v>
      </c>
      <c r="AE42" s="31" t="s">
        <v>30</v>
      </c>
      <c r="AF42" s="31" t="s">
        <v>30</v>
      </c>
      <c r="AG42" s="11" t="s">
        <v>30</v>
      </c>
      <c r="AH42" s="11" t="s">
        <v>30</v>
      </c>
    </row>
    <row r="43" spans="1:34" x14ac:dyDescent="0.2">
      <c r="A43" s="25"/>
      <c r="B43" s="11">
        <v>31926</v>
      </c>
      <c r="C43" s="12" t="s">
        <v>236</v>
      </c>
      <c r="D43" s="12" t="s">
        <v>237</v>
      </c>
      <c r="E43" s="12" t="s">
        <v>90</v>
      </c>
      <c r="F43" s="12" t="s">
        <v>32</v>
      </c>
      <c r="G43" s="12" t="s">
        <v>238</v>
      </c>
      <c r="H43" s="11" t="s">
        <v>62</v>
      </c>
      <c r="I43" s="11" t="s">
        <v>239</v>
      </c>
      <c r="J43" s="11"/>
      <c r="K43" s="11"/>
      <c r="L43" s="11" t="s">
        <v>53</v>
      </c>
      <c r="M43" s="15" t="s">
        <v>29</v>
      </c>
      <c r="N43" s="1"/>
      <c r="O43" s="1">
        <f>VLOOKUP($B43,[1]BensMoveisDespesasPorImovel!$B$2:$P$874,15,0)</f>
        <v>214892.52</v>
      </c>
      <c r="P43" s="1">
        <f t="shared" si="3"/>
        <v>214892.52</v>
      </c>
      <c r="Q43" s="13">
        <v>100</v>
      </c>
      <c r="R43" s="8" t="str">
        <f>VLOOKUP(B43,'[2]SEGURO PARCIAL'!$B$5:$R$584,17,0)</f>
        <v>Alugado</v>
      </c>
      <c r="S43" s="8" t="s">
        <v>281</v>
      </c>
      <c r="T43" s="8" t="str">
        <f>VLOOKUP(B43,'[2]SEGURO PARCIAL'!$B$5:$T$584,19,0)</f>
        <v>AGÊNCIA</v>
      </c>
      <c r="U43" s="30">
        <f t="shared" si="4"/>
        <v>2.0075764895009685E-3</v>
      </c>
      <c r="V43" s="30">
        <f t="shared" si="5"/>
        <v>0.98246893024143611</v>
      </c>
      <c r="W43" s="8">
        <v>1</v>
      </c>
      <c r="X43" s="31" t="s">
        <v>30</v>
      </c>
      <c r="Y43" s="31" t="s">
        <v>30</v>
      </c>
      <c r="Z43" s="31" t="s">
        <v>30</v>
      </c>
      <c r="AA43" s="31" t="s">
        <v>30</v>
      </c>
      <c r="AB43" s="31" t="s">
        <v>30</v>
      </c>
      <c r="AC43" s="31" t="s">
        <v>30</v>
      </c>
      <c r="AD43" s="31" t="s">
        <v>30</v>
      </c>
      <c r="AE43" s="31" t="s">
        <v>30</v>
      </c>
      <c r="AF43" s="11" t="s">
        <v>29</v>
      </c>
      <c r="AG43" s="11" t="s">
        <v>30</v>
      </c>
      <c r="AH43" s="11" t="s">
        <v>30</v>
      </c>
    </row>
    <row r="44" spans="1:34" x14ac:dyDescent="0.2">
      <c r="A44" s="25"/>
      <c r="B44" s="11">
        <v>32242</v>
      </c>
      <c r="C44" s="12" t="s">
        <v>226</v>
      </c>
      <c r="D44" s="12" t="s">
        <v>189</v>
      </c>
      <c r="E44" s="12" t="s">
        <v>227</v>
      </c>
      <c r="F44" s="12" t="s">
        <v>228</v>
      </c>
      <c r="G44" s="14" t="s">
        <v>229</v>
      </c>
      <c r="H44" s="11" t="s">
        <v>45</v>
      </c>
      <c r="I44" s="11" t="s">
        <v>230</v>
      </c>
      <c r="J44" s="11"/>
      <c r="K44" s="11"/>
      <c r="L44" s="11" t="s">
        <v>53</v>
      </c>
      <c r="M44" s="15" t="s">
        <v>29</v>
      </c>
      <c r="N44" s="1"/>
      <c r="O44" s="1">
        <f>VLOOKUP($B44,[1]BensMoveisDespesasPorImovel!$B$2:$P$874,15,0)</f>
        <v>211730.04</v>
      </c>
      <c r="P44" s="1">
        <f t="shared" si="3"/>
        <v>211730.04</v>
      </c>
      <c r="Q44" s="13">
        <v>106</v>
      </c>
      <c r="R44" s="8" t="str">
        <f>VLOOKUP(B44,'[2]SEGURO PARCIAL'!$B$5:$R$584,17,0)</f>
        <v>Alugado</v>
      </c>
      <c r="S44" s="8" t="s">
        <v>281</v>
      </c>
      <c r="T44" s="8" t="str">
        <f>VLOOKUP(B44,'[2]SEGURO PARCIAL'!$B$5:$T$584,19,0)</f>
        <v>AGÊNCIA</v>
      </c>
      <c r="U44" s="30">
        <f t="shared" si="4"/>
        <v>1.9780318571586378E-3</v>
      </c>
      <c r="V44" s="30">
        <f t="shared" si="5"/>
        <v>0.98444696209859472</v>
      </c>
      <c r="W44" s="8">
        <v>1</v>
      </c>
      <c r="X44" s="11" t="s">
        <v>30</v>
      </c>
      <c r="Y44" s="11" t="s">
        <v>30</v>
      </c>
      <c r="Z44" s="11" t="s">
        <v>30</v>
      </c>
      <c r="AA44" s="31" t="s">
        <v>30</v>
      </c>
      <c r="AB44" s="31" t="s">
        <v>30</v>
      </c>
      <c r="AC44" s="31" t="s">
        <v>30</v>
      </c>
      <c r="AD44" s="31" t="s">
        <v>30</v>
      </c>
      <c r="AE44" s="31" t="s">
        <v>30</v>
      </c>
      <c r="AF44" s="31" t="s">
        <v>29</v>
      </c>
      <c r="AG44" s="31" t="s">
        <v>30</v>
      </c>
      <c r="AH44" s="31" t="s">
        <v>30</v>
      </c>
    </row>
    <row r="45" spans="1:34" x14ac:dyDescent="0.2">
      <c r="A45" s="25"/>
      <c r="B45" s="11">
        <v>31923</v>
      </c>
      <c r="C45" s="12" t="s">
        <v>243</v>
      </c>
      <c r="D45" s="12" t="s">
        <v>244</v>
      </c>
      <c r="E45" s="12"/>
      <c r="F45" s="12" t="s">
        <v>32</v>
      </c>
      <c r="G45" s="12" t="s">
        <v>245</v>
      </c>
      <c r="H45" s="11" t="s">
        <v>57</v>
      </c>
      <c r="I45" s="11" t="s">
        <v>246</v>
      </c>
      <c r="J45" s="11"/>
      <c r="K45" s="11"/>
      <c r="L45" s="11" t="s">
        <v>53</v>
      </c>
      <c r="M45" s="11" t="s">
        <v>29</v>
      </c>
      <c r="N45" s="1"/>
      <c r="O45" s="1">
        <f>VLOOKUP($B45,[1]BensMoveisDespesasPorImovel!$B$2:$P$874,15,0)</f>
        <v>210747.65</v>
      </c>
      <c r="P45" s="1">
        <f t="shared" si="3"/>
        <v>210747.65</v>
      </c>
      <c r="Q45" s="13">
        <v>135</v>
      </c>
      <c r="R45" s="8" t="str">
        <f>VLOOKUP(B45,'[2]SEGURO PARCIAL'!$B$5:$R$584,17,0)</f>
        <v>Alugado</v>
      </c>
      <c r="S45" s="8" t="s">
        <v>281</v>
      </c>
      <c r="T45" s="8" t="str">
        <f>VLOOKUP(B45,'[2]SEGURO PARCIAL'!$B$5:$T$584,19,0)</f>
        <v>AGÊNCIA</v>
      </c>
      <c r="U45" s="30">
        <f t="shared" si="4"/>
        <v>1.9688541386064943E-3</v>
      </c>
      <c r="V45" s="30">
        <f t="shared" si="5"/>
        <v>0.9864158162372012</v>
      </c>
      <c r="W45" s="8">
        <v>1</v>
      </c>
      <c r="X45" s="11" t="s">
        <v>30</v>
      </c>
      <c r="Y45" s="11" t="s">
        <v>29</v>
      </c>
      <c r="Z45" s="11" t="s">
        <v>30</v>
      </c>
      <c r="AA45" s="31" t="s">
        <v>30</v>
      </c>
      <c r="AB45" s="31" t="s">
        <v>30</v>
      </c>
      <c r="AC45" s="31" t="s">
        <v>30</v>
      </c>
      <c r="AD45" s="31" t="s">
        <v>29</v>
      </c>
      <c r="AE45" s="31" t="s">
        <v>30</v>
      </c>
      <c r="AF45" s="31" t="s">
        <v>30</v>
      </c>
      <c r="AG45" s="11" t="s">
        <v>30</v>
      </c>
      <c r="AH45" s="11" t="s">
        <v>30</v>
      </c>
    </row>
    <row r="46" spans="1:34" ht="25.5" x14ac:dyDescent="0.2">
      <c r="A46" s="25"/>
      <c r="B46" s="11">
        <v>31734</v>
      </c>
      <c r="C46" s="12" t="s">
        <v>240</v>
      </c>
      <c r="D46" s="12" t="s">
        <v>128</v>
      </c>
      <c r="E46" s="12"/>
      <c r="F46" s="12" t="s">
        <v>32</v>
      </c>
      <c r="G46" s="12" t="s">
        <v>241</v>
      </c>
      <c r="H46" s="11" t="s">
        <v>57</v>
      </c>
      <c r="I46" s="11" t="s">
        <v>242</v>
      </c>
      <c r="J46" s="11"/>
      <c r="K46" s="11"/>
      <c r="L46" s="11" t="s">
        <v>53</v>
      </c>
      <c r="M46" s="11" t="s">
        <v>29</v>
      </c>
      <c r="N46" s="1"/>
      <c r="O46" s="1">
        <f>VLOOKUP($B46,[1]BensMoveisDespesasPorImovel!$B$2:$P$874,15,0)</f>
        <v>209778</v>
      </c>
      <c r="P46" s="1">
        <f t="shared" si="3"/>
        <v>209778</v>
      </c>
      <c r="Q46" s="13">
        <v>127</v>
      </c>
      <c r="R46" s="8" t="str">
        <f>VLOOKUP(B46,'[2]SEGURO PARCIAL'!$B$5:$R$584,17,0)</f>
        <v>Alugado</v>
      </c>
      <c r="S46" s="8" t="s">
        <v>281</v>
      </c>
      <c r="T46" s="8" t="str">
        <f>VLOOKUP(B46,'[2]SEGURO PARCIAL'!$B$5:$T$584,19,0)</f>
        <v>AGÊNCIA</v>
      </c>
      <c r="U46" s="30">
        <f t="shared" si="4"/>
        <v>1.9597954401322773E-3</v>
      </c>
      <c r="V46" s="30">
        <f t="shared" si="5"/>
        <v>0.98837561167733345</v>
      </c>
      <c r="W46" s="8">
        <v>1</v>
      </c>
      <c r="X46" s="11" t="s">
        <v>30</v>
      </c>
      <c r="Y46" s="11" t="s">
        <v>30</v>
      </c>
      <c r="Z46" s="11" t="s">
        <v>30</v>
      </c>
      <c r="AA46" s="31" t="s">
        <v>30</v>
      </c>
      <c r="AB46" s="31" t="s">
        <v>30</v>
      </c>
      <c r="AC46" s="31" t="s">
        <v>30</v>
      </c>
      <c r="AD46" s="31" t="s">
        <v>30</v>
      </c>
      <c r="AE46" s="31" t="s">
        <v>30</v>
      </c>
      <c r="AF46" s="31" t="s">
        <v>30</v>
      </c>
      <c r="AG46" s="11" t="s">
        <v>30</v>
      </c>
      <c r="AH46" s="11" t="s">
        <v>30</v>
      </c>
    </row>
    <row r="47" spans="1:34" ht="25.5" x14ac:dyDescent="0.2">
      <c r="A47" s="25"/>
      <c r="B47" s="16">
        <v>31653</v>
      </c>
      <c r="C47" s="17" t="s">
        <v>247</v>
      </c>
      <c r="D47" s="17" t="s">
        <v>217</v>
      </c>
      <c r="E47" s="17"/>
      <c r="F47" s="17" t="s">
        <v>32</v>
      </c>
      <c r="G47" s="18" t="s">
        <v>248</v>
      </c>
      <c r="H47" s="16" t="s">
        <v>45</v>
      </c>
      <c r="I47" s="16" t="s">
        <v>249</v>
      </c>
      <c r="J47" s="16"/>
      <c r="K47" s="16"/>
      <c r="L47" s="16" t="s">
        <v>39</v>
      </c>
      <c r="M47" s="16" t="s">
        <v>29</v>
      </c>
      <c r="N47" s="1"/>
      <c r="O47" s="1">
        <f>VLOOKUP($B47,[1]BensMoveisDespesasPorImovel!$B$2:$P$874,15,0)</f>
        <v>201871.24</v>
      </c>
      <c r="P47" s="1">
        <f t="shared" si="3"/>
        <v>201871.24</v>
      </c>
      <c r="Q47" s="13">
        <v>96</v>
      </c>
      <c r="R47" s="8" t="str">
        <f>VLOOKUP(B47,'[2]SEGURO PARCIAL'!$B$5:$R$584,17,0)</f>
        <v>Cedido</v>
      </c>
      <c r="S47" s="8" t="s">
        <v>281</v>
      </c>
      <c r="T47" s="8" t="str">
        <f>VLOOKUP(B47,'[2]SEGURO PARCIAL'!$B$5:$T$584,19,0)</f>
        <v>AGÊNCIA</v>
      </c>
      <c r="U47" s="30">
        <f t="shared" si="4"/>
        <v>1.8859286276246725E-3</v>
      </c>
      <c r="V47" s="30">
        <f t="shared" si="5"/>
        <v>0.99026154030495817</v>
      </c>
      <c r="W47" s="8">
        <v>1</v>
      </c>
      <c r="X47" s="11" t="s">
        <v>29</v>
      </c>
      <c r="Y47" s="11" t="s">
        <v>30</v>
      </c>
      <c r="Z47" s="11" t="s">
        <v>30</v>
      </c>
      <c r="AA47" s="31" t="s">
        <v>30</v>
      </c>
      <c r="AB47" s="31" t="s">
        <v>30</v>
      </c>
      <c r="AC47" s="31" t="s">
        <v>30</v>
      </c>
      <c r="AD47" s="31" t="s">
        <v>30</v>
      </c>
      <c r="AE47" s="31" t="s">
        <v>30</v>
      </c>
      <c r="AF47" s="31" t="s">
        <v>29</v>
      </c>
      <c r="AG47" s="31" t="s">
        <v>30</v>
      </c>
      <c r="AH47" s="31" t="s">
        <v>30</v>
      </c>
    </row>
    <row r="48" spans="1:34" ht="25.5" x14ac:dyDescent="0.2">
      <c r="A48" s="29"/>
      <c r="B48" s="11">
        <v>34240</v>
      </c>
      <c r="C48" s="12" t="s">
        <v>205</v>
      </c>
      <c r="D48" s="12">
        <v>738</v>
      </c>
      <c r="E48" s="12"/>
      <c r="F48" s="12" t="s">
        <v>32</v>
      </c>
      <c r="G48" s="12" t="s">
        <v>206</v>
      </c>
      <c r="H48" s="11" t="s">
        <v>57</v>
      </c>
      <c r="I48" s="11" t="s">
        <v>207</v>
      </c>
      <c r="J48" s="11"/>
      <c r="K48" s="11"/>
      <c r="L48" s="11" t="s">
        <v>39</v>
      </c>
      <c r="M48" s="11" t="s">
        <v>29</v>
      </c>
      <c r="N48" s="1"/>
      <c r="O48" s="1">
        <f>Q48*1000</f>
        <v>170000</v>
      </c>
      <c r="P48" s="1">
        <f t="shared" si="3"/>
        <v>170000</v>
      </c>
      <c r="Q48" s="13">
        <v>170</v>
      </c>
      <c r="R48" s="8" t="str">
        <f>VLOOKUP(B48,'[2]SEGURO PARCIAL'!$B$5:$R$584,17,0)</f>
        <v>Cedido</v>
      </c>
      <c r="S48" s="8" t="s">
        <v>281</v>
      </c>
      <c r="T48" s="8" t="str">
        <f>VLOOKUP(B48,'[2]SEGURO PARCIAL'!$B$5:$T$584,19,0)</f>
        <v>AGÊNCIA</v>
      </c>
      <c r="U48" s="30">
        <f t="shared" si="4"/>
        <v>1.5881800037300725E-3</v>
      </c>
      <c r="V48" s="30">
        <f t="shared" si="5"/>
        <v>0.99184972030868823</v>
      </c>
      <c r="W48" s="8">
        <v>1</v>
      </c>
      <c r="X48" s="11" t="s">
        <v>30</v>
      </c>
      <c r="Y48" s="11" t="s">
        <v>29</v>
      </c>
      <c r="Z48" s="11" t="s">
        <v>30</v>
      </c>
      <c r="AA48" s="31" t="s">
        <v>30</v>
      </c>
      <c r="AB48" s="31" t="s">
        <v>30</v>
      </c>
      <c r="AC48" s="31" t="s">
        <v>29</v>
      </c>
      <c r="AD48" s="31" t="s">
        <v>30</v>
      </c>
      <c r="AE48" s="31" t="s">
        <v>30</v>
      </c>
      <c r="AF48" s="11" t="s">
        <v>29</v>
      </c>
      <c r="AG48" s="11" t="s">
        <v>30</v>
      </c>
      <c r="AH48" s="11" t="s">
        <v>30</v>
      </c>
    </row>
    <row r="49" spans="1:1025" ht="25.5" x14ac:dyDescent="0.2">
      <c r="A49" s="33"/>
      <c r="B49" s="11">
        <v>31619</v>
      </c>
      <c r="C49" s="12" t="s">
        <v>251</v>
      </c>
      <c r="D49" s="12" t="s">
        <v>252</v>
      </c>
      <c r="E49" s="12"/>
      <c r="F49" s="12" t="s">
        <v>32</v>
      </c>
      <c r="G49" s="12" t="s">
        <v>253</v>
      </c>
      <c r="H49" s="11" t="s">
        <v>62</v>
      </c>
      <c r="I49" s="11" t="s">
        <v>254</v>
      </c>
      <c r="J49" s="11"/>
      <c r="K49" s="11"/>
      <c r="L49" s="11" t="s">
        <v>53</v>
      </c>
      <c r="M49" s="11" t="s">
        <v>29</v>
      </c>
      <c r="N49" s="1"/>
      <c r="O49" s="1">
        <f>VLOOKUP($B49,[1]BensMoveisDespesasPorImovel!$B$2:$P$874,15,0)</f>
        <v>165051.41</v>
      </c>
      <c r="P49" s="1">
        <f t="shared" si="3"/>
        <v>165051.41</v>
      </c>
      <c r="Q49" s="13">
        <v>71</v>
      </c>
      <c r="R49" s="8" t="str">
        <f>VLOOKUP(B49,'[2]SEGURO PARCIAL'!$B$5:$R$584,17,0)</f>
        <v>Alugado</v>
      </c>
      <c r="S49" s="8" t="s">
        <v>281</v>
      </c>
      <c r="T49" s="8" t="str">
        <f>VLOOKUP(B49,'[2]SEGURO PARCIAL'!$B$5:$T$584,19,0)</f>
        <v>AGÊNCIA</v>
      </c>
      <c r="U49" s="30">
        <f t="shared" si="4"/>
        <v>1.5419491114673748E-3</v>
      </c>
      <c r="V49" s="30">
        <f t="shared" si="5"/>
        <v>0.99339166942015555</v>
      </c>
      <c r="W49" s="8">
        <v>1</v>
      </c>
      <c r="X49" s="11" t="s">
        <v>30</v>
      </c>
      <c r="Y49" s="11" t="s">
        <v>30</v>
      </c>
      <c r="Z49" s="11" t="s">
        <v>30</v>
      </c>
      <c r="AA49" s="11" t="s">
        <v>30</v>
      </c>
      <c r="AB49" s="11" t="s">
        <v>30</v>
      </c>
      <c r="AC49" s="11" t="s">
        <v>30</v>
      </c>
      <c r="AD49" s="11" t="s">
        <v>30</v>
      </c>
      <c r="AE49" s="11" t="s">
        <v>30</v>
      </c>
      <c r="AF49" s="11" t="s">
        <v>29</v>
      </c>
      <c r="AG49" s="11" t="s">
        <v>30</v>
      </c>
      <c r="AH49" s="11" t="s">
        <v>30</v>
      </c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4"/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34"/>
      <c r="GL49" s="34"/>
      <c r="GM49" s="34"/>
      <c r="GN49" s="34"/>
      <c r="GO49" s="34"/>
      <c r="GP49" s="34"/>
      <c r="GQ49" s="34"/>
      <c r="GR49" s="34"/>
      <c r="GS49" s="34"/>
      <c r="GT49" s="34"/>
      <c r="GU49" s="34"/>
      <c r="GV49" s="34"/>
      <c r="GW49" s="34"/>
      <c r="GX49" s="34"/>
      <c r="GY49" s="34"/>
      <c r="GZ49" s="34"/>
      <c r="HA49" s="34"/>
      <c r="HB49" s="34"/>
      <c r="HC49" s="34"/>
      <c r="HD49" s="34"/>
      <c r="HE49" s="34"/>
      <c r="HF49" s="34"/>
      <c r="HG49" s="34"/>
      <c r="HH49" s="34"/>
      <c r="HI49" s="34"/>
      <c r="HJ49" s="34"/>
      <c r="HK49" s="34"/>
      <c r="HL49" s="34"/>
      <c r="HM49" s="34"/>
      <c r="HN49" s="34"/>
      <c r="HO49" s="34"/>
      <c r="HP49" s="34"/>
      <c r="HQ49" s="34"/>
      <c r="HR49" s="34"/>
      <c r="HS49" s="34"/>
      <c r="HT49" s="34"/>
      <c r="HU49" s="34"/>
      <c r="HV49" s="34"/>
      <c r="HW49" s="34"/>
      <c r="HX49" s="34"/>
      <c r="HY49" s="34"/>
      <c r="HZ49" s="34"/>
      <c r="IA49" s="34"/>
      <c r="IB49" s="34"/>
      <c r="IC49" s="34"/>
      <c r="ID49" s="34"/>
      <c r="IE49" s="34"/>
      <c r="IF49" s="34"/>
      <c r="IG49" s="34"/>
      <c r="IH49" s="34"/>
      <c r="II49" s="34"/>
      <c r="IJ49" s="34"/>
      <c r="IK49" s="34"/>
      <c r="IL49" s="34"/>
      <c r="IM49" s="34"/>
      <c r="IN49" s="34"/>
      <c r="IO49" s="34"/>
      <c r="IP49" s="34"/>
      <c r="IQ49" s="34"/>
      <c r="IR49" s="34"/>
      <c r="IS49" s="34"/>
      <c r="IT49" s="34"/>
      <c r="IU49" s="34"/>
      <c r="IV49" s="34"/>
      <c r="IW49" s="34"/>
      <c r="IX49" s="34"/>
      <c r="IY49" s="34"/>
      <c r="IZ49" s="34"/>
      <c r="JA49" s="34"/>
      <c r="JB49" s="34"/>
      <c r="JC49" s="34"/>
      <c r="JD49" s="34"/>
      <c r="JE49" s="34"/>
      <c r="JF49" s="34"/>
      <c r="JG49" s="34"/>
      <c r="JH49" s="34"/>
      <c r="JI49" s="34"/>
      <c r="JJ49" s="34"/>
      <c r="JK49" s="34"/>
      <c r="JL49" s="34"/>
      <c r="JM49" s="34"/>
      <c r="JN49" s="34"/>
      <c r="JO49" s="34"/>
      <c r="JP49" s="34"/>
      <c r="JQ49" s="34"/>
      <c r="JR49" s="34"/>
      <c r="JS49" s="34"/>
      <c r="JT49" s="34"/>
      <c r="JU49" s="34"/>
      <c r="JV49" s="34"/>
      <c r="JW49" s="34"/>
      <c r="JX49" s="34"/>
      <c r="JY49" s="34"/>
      <c r="JZ49" s="34"/>
      <c r="KA49" s="34"/>
      <c r="KB49" s="34"/>
      <c r="KC49" s="34"/>
      <c r="KD49" s="34"/>
      <c r="KE49" s="34"/>
      <c r="KF49" s="34"/>
      <c r="KG49" s="34"/>
      <c r="KH49" s="34"/>
      <c r="KI49" s="34"/>
      <c r="KJ49" s="34"/>
      <c r="KK49" s="34"/>
      <c r="KL49" s="34"/>
      <c r="KM49" s="34"/>
      <c r="KN49" s="34"/>
      <c r="KO49" s="34"/>
      <c r="KP49" s="34"/>
      <c r="KQ49" s="34"/>
      <c r="KR49" s="34"/>
      <c r="KS49" s="34"/>
      <c r="KT49" s="34"/>
      <c r="KU49" s="34"/>
      <c r="KV49" s="34"/>
      <c r="KW49" s="34"/>
      <c r="KX49" s="34"/>
      <c r="KY49" s="34"/>
      <c r="KZ49" s="34"/>
      <c r="LA49" s="34"/>
      <c r="LB49" s="34"/>
      <c r="LC49" s="34"/>
      <c r="LD49" s="34"/>
      <c r="LE49" s="34"/>
      <c r="LF49" s="34"/>
      <c r="LG49" s="34"/>
      <c r="LH49" s="34"/>
      <c r="LI49" s="34"/>
      <c r="LJ49" s="34"/>
      <c r="LK49" s="34"/>
      <c r="LL49" s="34"/>
      <c r="LM49" s="34"/>
      <c r="LN49" s="34"/>
      <c r="LO49" s="34"/>
      <c r="LP49" s="34"/>
      <c r="LQ49" s="34"/>
      <c r="LR49" s="34"/>
      <c r="LS49" s="34"/>
      <c r="LT49" s="34"/>
      <c r="LU49" s="34"/>
      <c r="LV49" s="34"/>
      <c r="LW49" s="34"/>
      <c r="LX49" s="34"/>
      <c r="LY49" s="34"/>
      <c r="LZ49" s="34"/>
      <c r="MA49" s="34"/>
      <c r="MB49" s="34"/>
      <c r="MC49" s="34"/>
      <c r="MD49" s="34"/>
      <c r="ME49" s="34"/>
      <c r="MF49" s="34"/>
      <c r="MG49" s="34"/>
      <c r="MH49" s="34"/>
      <c r="MI49" s="34"/>
      <c r="MJ49" s="34"/>
      <c r="MK49" s="34"/>
      <c r="ML49" s="34"/>
      <c r="MM49" s="34"/>
      <c r="MN49" s="34"/>
      <c r="MO49" s="34"/>
      <c r="MP49" s="34"/>
      <c r="MQ49" s="34"/>
      <c r="MR49" s="34"/>
      <c r="MS49" s="34"/>
      <c r="MT49" s="34"/>
      <c r="MU49" s="34"/>
      <c r="MV49" s="34"/>
      <c r="MW49" s="34"/>
      <c r="MX49" s="34"/>
      <c r="MY49" s="34"/>
      <c r="MZ49" s="34"/>
      <c r="NA49" s="34"/>
      <c r="NB49" s="34"/>
      <c r="NC49" s="34"/>
      <c r="ND49" s="34"/>
      <c r="NE49" s="34"/>
      <c r="NF49" s="34"/>
      <c r="NG49" s="34"/>
      <c r="NH49" s="34"/>
      <c r="NI49" s="34"/>
      <c r="NJ49" s="34"/>
      <c r="NK49" s="34"/>
      <c r="NL49" s="34"/>
      <c r="NM49" s="34"/>
      <c r="NN49" s="34"/>
      <c r="NO49" s="34"/>
      <c r="NP49" s="34"/>
      <c r="NQ49" s="34"/>
      <c r="NR49" s="34"/>
      <c r="NS49" s="34"/>
      <c r="NT49" s="34"/>
      <c r="NU49" s="34"/>
      <c r="NV49" s="34"/>
      <c r="NW49" s="34"/>
      <c r="NX49" s="34"/>
      <c r="NY49" s="34"/>
      <c r="NZ49" s="34"/>
      <c r="OA49" s="34"/>
      <c r="OB49" s="34"/>
      <c r="OC49" s="34"/>
      <c r="OD49" s="34"/>
      <c r="OE49" s="34"/>
      <c r="OF49" s="34"/>
      <c r="OG49" s="34"/>
      <c r="OH49" s="34"/>
      <c r="OI49" s="34"/>
      <c r="OJ49" s="34"/>
      <c r="OK49" s="34"/>
      <c r="OL49" s="34"/>
      <c r="OM49" s="34"/>
      <c r="ON49" s="34"/>
      <c r="OO49" s="34"/>
      <c r="OP49" s="34"/>
      <c r="OQ49" s="34"/>
      <c r="OR49" s="34"/>
      <c r="OS49" s="34"/>
      <c r="OT49" s="34"/>
      <c r="OU49" s="34"/>
      <c r="OV49" s="34"/>
      <c r="OW49" s="34"/>
      <c r="OX49" s="34"/>
      <c r="OY49" s="34"/>
      <c r="OZ49" s="34"/>
      <c r="PA49" s="34"/>
      <c r="PB49" s="34"/>
      <c r="PC49" s="34"/>
      <c r="PD49" s="34"/>
      <c r="PE49" s="34"/>
      <c r="PF49" s="34"/>
      <c r="PG49" s="34"/>
      <c r="PH49" s="34"/>
      <c r="PI49" s="34"/>
      <c r="PJ49" s="34"/>
      <c r="PK49" s="34"/>
      <c r="PL49" s="34"/>
      <c r="PM49" s="34"/>
      <c r="PN49" s="34"/>
      <c r="PO49" s="34"/>
      <c r="PP49" s="34"/>
      <c r="PQ49" s="34"/>
      <c r="PR49" s="34"/>
      <c r="PS49" s="34"/>
      <c r="PT49" s="34"/>
      <c r="PU49" s="34"/>
      <c r="PV49" s="34"/>
      <c r="PW49" s="34"/>
      <c r="PX49" s="34"/>
      <c r="PY49" s="34"/>
      <c r="PZ49" s="34"/>
      <c r="QA49" s="34"/>
      <c r="QB49" s="34"/>
      <c r="QC49" s="34"/>
      <c r="QD49" s="34"/>
      <c r="QE49" s="34"/>
      <c r="QF49" s="34"/>
      <c r="QG49" s="34"/>
      <c r="QH49" s="34"/>
      <c r="QI49" s="34"/>
      <c r="QJ49" s="34"/>
      <c r="QK49" s="34"/>
      <c r="QL49" s="34"/>
      <c r="QM49" s="34"/>
      <c r="QN49" s="34"/>
      <c r="QO49" s="34"/>
      <c r="QP49" s="34"/>
      <c r="QQ49" s="34"/>
      <c r="QR49" s="34"/>
      <c r="QS49" s="34"/>
      <c r="QT49" s="34"/>
      <c r="QU49" s="34"/>
      <c r="QV49" s="34"/>
      <c r="QW49" s="34"/>
      <c r="QX49" s="34"/>
      <c r="QY49" s="34"/>
      <c r="QZ49" s="34"/>
      <c r="RA49" s="34"/>
      <c r="RB49" s="34"/>
      <c r="RC49" s="34"/>
      <c r="RD49" s="34"/>
      <c r="RE49" s="34"/>
      <c r="RF49" s="34"/>
      <c r="RG49" s="34"/>
      <c r="RH49" s="34"/>
      <c r="RI49" s="34"/>
      <c r="RJ49" s="34"/>
      <c r="RK49" s="34"/>
      <c r="RL49" s="34"/>
      <c r="RM49" s="34"/>
      <c r="RN49" s="34"/>
      <c r="RO49" s="34"/>
      <c r="RP49" s="34"/>
      <c r="RQ49" s="34"/>
      <c r="RR49" s="34"/>
      <c r="RS49" s="34"/>
      <c r="RT49" s="34"/>
      <c r="RU49" s="34"/>
      <c r="RV49" s="34"/>
      <c r="RW49" s="34"/>
      <c r="RX49" s="34"/>
      <c r="RY49" s="34"/>
      <c r="RZ49" s="34"/>
      <c r="SA49" s="34"/>
      <c r="SB49" s="34"/>
      <c r="SC49" s="34"/>
      <c r="SD49" s="34"/>
      <c r="SE49" s="34"/>
      <c r="SF49" s="34"/>
      <c r="SG49" s="34"/>
      <c r="SH49" s="34"/>
      <c r="SI49" s="34"/>
      <c r="SJ49" s="34"/>
      <c r="SK49" s="34"/>
      <c r="SL49" s="34"/>
      <c r="SM49" s="34"/>
      <c r="SN49" s="34"/>
      <c r="SO49" s="34"/>
      <c r="SP49" s="34"/>
      <c r="SQ49" s="34"/>
      <c r="SR49" s="34"/>
      <c r="SS49" s="34"/>
      <c r="ST49" s="34"/>
      <c r="SU49" s="34"/>
      <c r="SV49" s="34"/>
      <c r="SW49" s="34"/>
      <c r="SX49" s="34"/>
      <c r="SY49" s="34"/>
      <c r="SZ49" s="34"/>
      <c r="TA49" s="34"/>
      <c r="TB49" s="34"/>
      <c r="TC49" s="34"/>
      <c r="TD49" s="34"/>
      <c r="TE49" s="34"/>
      <c r="TF49" s="34"/>
      <c r="TG49" s="34"/>
      <c r="TH49" s="34"/>
      <c r="TI49" s="34"/>
      <c r="TJ49" s="34"/>
      <c r="TK49" s="34"/>
      <c r="TL49" s="34"/>
      <c r="TM49" s="34"/>
      <c r="TN49" s="34"/>
      <c r="TO49" s="34"/>
      <c r="TP49" s="34"/>
      <c r="TQ49" s="34"/>
      <c r="TR49" s="34"/>
      <c r="TS49" s="34"/>
      <c r="TT49" s="34"/>
      <c r="TU49" s="34"/>
      <c r="TV49" s="34"/>
      <c r="TW49" s="34"/>
      <c r="TX49" s="34"/>
      <c r="TY49" s="34"/>
      <c r="TZ49" s="34"/>
      <c r="UA49" s="34"/>
      <c r="UB49" s="34"/>
      <c r="UC49" s="34"/>
      <c r="UD49" s="34"/>
      <c r="UE49" s="34"/>
      <c r="UF49" s="34"/>
      <c r="UG49" s="34"/>
      <c r="UH49" s="34"/>
      <c r="UI49" s="34"/>
      <c r="UJ49" s="34"/>
      <c r="UK49" s="34"/>
      <c r="UL49" s="34"/>
      <c r="UM49" s="34"/>
      <c r="UN49" s="34"/>
      <c r="UO49" s="34"/>
      <c r="UP49" s="34"/>
      <c r="UQ49" s="34"/>
      <c r="UR49" s="34"/>
      <c r="US49" s="34"/>
      <c r="UT49" s="34"/>
      <c r="UU49" s="34"/>
      <c r="UV49" s="34"/>
      <c r="UW49" s="34"/>
      <c r="UX49" s="34"/>
      <c r="UY49" s="34"/>
      <c r="UZ49" s="34"/>
      <c r="VA49" s="34"/>
      <c r="VB49" s="34"/>
      <c r="VC49" s="34"/>
      <c r="VD49" s="34"/>
      <c r="VE49" s="34"/>
      <c r="VF49" s="34"/>
      <c r="VG49" s="34"/>
      <c r="VH49" s="34"/>
      <c r="VI49" s="34"/>
      <c r="VJ49" s="34"/>
      <c r="VK49" s="34"/>
      <c r="VL49" s="34"/>
      <c r="VM49" s="34"/>
      <c r="VN49" s="34"/>
      <c r="VO49" s="34"/>
      <c r="VP49" s="34"/>
      <c r="VQ49" s="34"/>
      <c r="VR49" s="34"/>
      <c r="VS49" s="34"/>
      <c r="VT49" s="34"/>
      <c r="VU49" s="34"/>
      <c r="VV49" s="34"/>
      <c r="VW49" s="34"/>
      <c r="VX49" s="34"/>
      <c r="VY49" s="34"/>
      <c r="VZ49" s="34"/>
      <c r="WA49" s="34"/>
      <c r="WB49" s="34"/>
      <c r="WC49" s="34"/>
      <c r="WD49" s="34"/>
      <c r="WE49" s="34"/>
      <c r="WF49" s="34"/>
      <c r="WG49" s="34"/>
      <c r="WH49" s="34"/>
      <c r="WI49" s="34"/>
      <c r="WJ49" s="34"/>
      <c r="WK49" s="34"/>
      <c r="WL49" s="34"/>
      <c r="WM49" s="34"/>
      <c r="WN49" s="34"/>
      <c r="WO49" s="34"/>
      <c r="WP49" s="34"/>
      <c r="WQ49" s="34"/>
      <c r="WR49" s="34"/>
      <c r="WS49" s="34"/>
      <c r="WT49" s="34"/>
      <c r="WU49" s="34"/>
      <c r="WV49" s="34"/>
      <c r="WW49" s="34"/>
      <c r="WX49" s="34"/>
      <c r="WY49" s="34"/>
      <c r="WZ49" s="34"/>
      <c r="XA49" s="34"/>
      <c r="XB49" s="34"/>
      <c r="XC49" s="34"/>
      <c r="XD49" s="34"/>
      <c r="XE49" s="34"/>
      <c r="XF49" s="34"/>
      <c r="XG49" s="34"/>
      <c r="XH49" s="34"/>
      <c r="XI49" s="34"/>
      <c r="XJ49" s="34"/>
      <c r="XK49" s="34"/>
      <c r="XL49" s="34"/>
      <c r="XM49" s="34"/>
      <c r="XN49" s="34"/>
      <c r="XO49" s="34"/>
      <c r="XP49" s="34"/>
      <c r="XQ49" s="34"/>
      <c r="XR49" s="34"/>
      <c r="XS49" s="34"/>
      <c r="XT49" s="34"/>
      <c r="XU49" s="34"/>
      <c r="XV49" s="34"/>
      <c r="XW49" s="34"/>
      <c r="XX49" s="34"/>
      <c r="XY49" s="34"/>
      <c r="XZ49" s="34"/>
      <c r="YA49" s="34"/>
      <c r="YB49" s="34"/>
      <c r="YC49" s="34"/>
      <c r="YD49" s="34"/>
      <c r="YE49" s="34"/>
      <c r="YF49" s="34"/>
      <c r="YG49" s="34"/>
      <c r="YH49" s="34"/>
      <c r="YI49" s="34"/>
      <c r="YJ49" s="34"/>
      <c r="YK49" s="34"/>
      <c r="YL49" s="34"/>
      <c r="YM49" s="34"/>
      <c r="YN49" s="34"/>
      <c r="YO49" s="34"/>
      <c r="YP49" s="34"/>
      <c r="YQ49" s="34"/>
      <c r="YR49" s="34"/>
      <c r="YS49" s="34"/>
      <c r="YT49" s="34"/>
      <c r="YU49" s="34"/>
      <c r="YV49" s="34"/>
      <c r="YW49" s="34"/>
      <c r="YX49" s="34"/>
      <c r="YY49" s="34"/>
      <c r="YZ49" s="34"/>
      <c r="ZA49" s="34"/>
      <c r="ZB49" s="34"/>
      <c r="ZC49" s="34"/>
      <c r="ZD49" s="34"/>
      <c r="ZE49" s="34"/>
      <c r="ZF49" s="34"/>
      <c r="ZG49" s="34"/>
      <c r="ZH49" s="34"/>
      <c r="ZI49" s="34"/>
      <c r="ZJ49" s="34"/>
      <c r="ZK49" s="34"/>
      <c r="ZL49" s="34"/>
      <c r="ZM49" s="34"/>
      <c r="ZN49" s="34"/>
      <c r="ZO49" s="34"/>
      <c r="ZP49" s="34"/>
      <c r="ZQ49" s="34"/>
      <c r="ZR49" s="34"/>
      <c r="ZS49" s="34"/>
      <c r="ZT49" s="34"/>
      <c r="ZU49" s="34"/>
      <c r="ZV49" s="34"/>
      <c r="ZW49" s="34"/>
      <c r="ZX49" s="34"/>
      <c r="ZY49" s="34"/>
      <c r="ZZ49" s="34"/>
      <c r="AAA49" s="34"/>
      <c r="AAB49" s="34"/>
      <c r="AAC49" s="34"/>
      <c r="AAD49" s="34"/>
      <c r="AAE49" s="34"/>
      <c r="AAF49" s="34"/>
      <c r="AAG49" s="34"/>
      <c r="AAH49" s="34"/>
      <c r="AAI49" s="34"/>
      <c r="AAJ49" s="34"/>
      <c r="AAK49" s="34"/>
      <c r="AAL49" s="34"/>
      <c r="AAM49" s="34"/>
      <c r="AAN49" s="34"/>
      <c r="AAO49" s="34"/>
      <c r="AAP49" s="34"/>
      <c r="AAQ49" s="34"/>
      <c r="AAR49" s="34"/>
      <c r="AAS49" s="34"/>
      <c r="AAT49" s="34"/>
      <c r="AAU49" s="34"/>
      <c r="AAV49" s="34"/>
      <c r="AAW49" s="34"/>
      <c r="AAX49" s="34"/>
      <c r="AAY49" s="34"/>
      <c r="AAZ49" s="34"/>
      <c r="ABA49" s="34"/>
      <c r="ABB49" s="34"/>
      <c r="ABC49" s="34"/>
      <c r="ABD49" s="34"/>
      <c r="ABE49" s="34"/>
      <c r="ABF49" s="34"/>
      <c r="ABG49" s="34"/>
      <c r="ABH49" s="34"/>
      <c r="ABI49" s="34"/>
      <c r="ABJ49" s="34"/>
      <c r="ABK49" s="34"/>
      <c r="ABL49" s="34"/>
      <c r="ABM49" s="34"/>
      <c r="ABN49" s="34"/>
      <c r="ABO49" s="34"/>
      <c r="ABP49" s="34"/>
      <c r="ABQ49" s="34"/>
      <c r="ABR49" s="34"/>
      <c r="ABS49" s="34"/>
      <c r="ABT49" s="34"/>
      <c r="ABU49" s="34"/>
      <c r="ABV49" s="34"/>
      <c r="ABW49" s="34"/>
      <c r="ABX49" s="34"/>
      <c r="ABY49" s="34"/>
      <c r="ABZ49" s="34"/>
      <c r="ACA49" s="34"/>
      <c r="ACB49" s="34"/>
      <c r="ACC49" s="34"/>
      <c r="ACD49" s="34"/>
      <c r="ACE49" s="34"/>
      <c r="ACF49" s="34"/>
      <c r="ACG49" s="34"/>
      <c r="ACH49" s="34"/>
      <c r="ACI49" s="34"/>
      <c r="ACJ49" s="34"/>
      <c r="ACK49" s="34"/>
      <c r="ACL49" s="34"/>
      <c r="ACM49" s="34"/>
      <c r="ACN49" s="34"/>
      <c r="ACO49" s="34"/>
      <c r="ACP49" s="34"/>
      <c r="ACQ49" s="34"/>
      <c r="ACR49" s="34"/>
      <c r="ACS49" s="34"/>
      <c r="ACT49" s="34"/>
      <c r="ACU49" s="34"/>
      <c r="ACV49" s="34"/>
      <c r="ACW49" s="34"/>
      <c r="ACX49" s="34"/>
      <c r="ACY49" s="34"/>
      <c r="ACZ49" s="34"/>
      <c r="ADA49" s="34"/>
      <c r="ADB49" s="34"/>
      <c r="ADC49" s="34"/>
      <c r="ADD49" s="34"/>
      <c r="ADE49" s="34"/>
      <c r="ADF49" s="34"/>
      <c r="ADG49" s="34"/>
      <c r="ADH49" s="34"/>
      <c r="ADI49" s="34"/>
      <c r="ADJ49" s="34"/>
      <c r="ADK49" s="34"/>
      <c r="ADL49" s="34"/>
      <c r="ADM49" s="34"/>
      <c r="ADN49" s="34"/>
      <c r="ADO49" s="34"/>
      <c r="ADP49" s="34"/>
      <c r="ADQ49" s="34"/>
      <c r="ADR49" s="34"/>
      <c r="ADS49" s="34"/>
      <c r="ADT49" s="34"/>
      <c r="ADU49" s="34"/>
      <c r="ADV49" s="34"/>
      <c r="ADW49" s="34"/>
      <c r="ADX49" s="34"/>
      <c r="ADY49" s="34"/>
      <c r="ADZ49" s="34"/>
      <c r="AEA49" s="34"/>
      <c r="AEB49" s="34"/>
      <c r="AEC49" s="34"/>
      <c r="AED49" s="34"/>
      <c r="AEE49" s="34"/>
      <c r="AEF49" s="34"/>
      <c r="AEG49" s="34"/>
      <c r="AEH49" s="34"/>
      <c r="AEI49" s="34"/>
      <c r="AEJ49" s="34"/>
      <c r="AEK49" s="34"/>
      <c r="AEL49" s="34"/>
      <c r="AEM49" s="34"/>
      <c r="AEN49" s="34"/>
      <c r="AEO49" s="34"/>
      <c r="AEP49" s="34"/>
      <c r="AEQ49" s="34"/>
      <c r="AER49" s="34"/>
      <c r="AES49" s="34"/>
      <c r="AET49" s="34"/>
      <c r="AEU49" s="34"/>
      <c r="AEV49" s="34"/>
      <c r="AEW49" s="34"/>
      <c r="AEX49" s="34"/>
      <c r="AEY49" s="34"/>
      <c r="AEZ49" s="34"/>
      <c r="AFA49" s="34"/>
      <c r="AFB49" s="34"/>
      <c r="AFC49" s="34"/>
      <c r="AFD49" s="34"/>
      <c r="AFE49" s="34"/>
      <c r="AFF49" s="34"/>
      <c r="AFG49" s="34"/>
      <c r="AFH49" s="34"/>
      <c r="AFI49" s="34"/>
      <c r="AFJ49" s="34"/>
      <c r="AFK49" s="34"/>
      <c r="AFL49" s="34"/>
      <c r="AFM49" s="34"/>
      <c r="AFN49" s="34"/>
      <c r="AFO49" s="34"/>
      <c r="AFP49" s="34"/>
      <c r="AFQ49" s="34"/>
      <c r="AFR49" s="34"/>
      <c r="AFS49" s="34"/>
      <c r="AFT49" s="34"/>
      <c r="AFU49" s="34"/>
      <c r="AFV49" s="34"/>
      <c r="AFW49" s="34"/>
      <c r="AFX49" s="34"/>
      <c r="AFY49" s="34"/>
      <c r="AFZ49" s="34"/>
      <c r="AGA49" s="34"/>
      <c r="AGB49" s="34"/>
      <c r="AGC49" s="34"/>
      <c r="AGD49" s="34"/>
      <c r="AGE49" s="34"/>
      <c r="AGF49" s="34"/>
      <c r="AGG49" s="34"/>
      <c r="AGH49" s="34"/>
      <c r="AGI49" s="34"/>
      <c r="AGJ49" s="34"/>
      <c r="AGK49" s="34"/>
      <c r="AGL49" s="34"/>
      <c r="AGM49" s="34"/>
      <c r="AGN49" s="34"/>
      <c r="AGO49" s="34"/>
      <c r="AGP49" s="34"/>
      <c r="AGQ49" s="34"/>
      <c r="AGR49" s="34"/>
      <c r="AGS49" s="34"/>
      <c r="AGT49" s="34"/>
      <c r="AGU49" s="34"/>
      <c r="AGV49" s="34"/>
      <c r="AGW49" s="34"/>
      <c r="AGX49" s="34"/>
      <c r="AGY49" s="34"/>
      <c r="AGZ49" s="34"/>
      <c r="AHA49" s="34"/>
      <c r="AHB49" s="34"/>
      <c r="AHC49" s="34"/>
      <c r="AHD49" s="34"/>
      <c r="AHE49" s="34"/>
      <c r="AHF49" s="34"/>
      <c r="AHG49" s="34"/>
      <c r="AHH49" s="34"/>
      <c r="AHI49" s="34"/>
      <c r="AHJ49" s="34"/>
      <c r="AHK49" s="34"/>
      <c r="AHL49" s="34"/>
      <c r="AHM49" s="34"/>
      <c r="AHN49" s="34"/>
      <c r="AHO49" s="34"/>
      <c r="AHP49" s="34"/>
      <c r="AHQ49" s="34"/>
      <c r="AHR49" s="34"/>
      <c r="AHS49" s="34"/>
      <c r="AHT49" s="34"/>
      <c r="AHU49" s="34"/>
      <c r="AHV49" s="34"/>
      <c r="AHW49" s="34"/>
      <c r="AHX49" s="34"/>
      <c r="AHY49" s="34"/>
      <c r="AHZ49" s="34"/>
      <c r="AIA49" s="34"/>
      <c r="AIB49" s="34"/>
      <c r="AIC49" s="34"/>
      <c r="AID49" s="34"/>
      <c r="AIE49" s="34"/>
      <c r="AIF49" s="34"/>
      <c r="AIG49" s="34"/>
      <c r="AIH49" s="34"/>
      <c r="AII49" s="34"/>
      <c r="AIJ49" s="34"/>
      <c r="AIK49" s="34"/>
      <c r="AIL49" s="34"/>
      <c r="AIM49" s="34"/>
      <c r="AIN49" s="34"/>
      <c r="AIO49" s="34"/>
      <c r="AIP49" s="34"/>
      <c r="AIQ49" s="34"/>
      <c r="AIR49" s="34"/>
      <c r="AIS49" s="34"/>
      <c r="AIT49" s="34"/>
      <c r="AIU49" s="34"/>
      <c r="AIV49" s="34"/>
      <c r="AIW49" s="34"/>
      <c r="AIX49" s="34"/>
      <c r="AIY49" s="34"/>
      <c r="AIZ49" s="34"/>
      <c r="AJA49" s="34"/>
      <c r="AJB49" s="34"/>
      <c r="AJC49" s="34"/>
      <c r="AJD49" s="34"/>
      <c r="AJE49" s="34"/>
      <c r="AJF49" s="34"/>
      <c r="AJG49" s="34"/>
      <c r="AJH49" s="34"/>
      <c r="AJI49" s="34"/>
      <c r="AJJ49" s="34"/>
      <c r="AJK49" s="34"/>
      <c r="AJL49" s="34"/>
      <c r="AJM49" s="34"/>
      <c r="AJN49" s="34"/>
      <c r="AJO49" s="34"/>
      <c r="AJP49" s="34"/>
      <c r="AJQ49" s="34"/>
      <c r="AJR49" s="34"/>
      <c r="AJS49" s="34"/>
      <c r="AJT49" s="34"/>
      <c r="AJU49" s="34"/>
      <c r="AJV49" s="34"/>
      <c r="AJW49" s="34"/>
      <c r="AJX49" s="34"/>
      <c r="AJY49" s="34"/>
      <c r="AJZ49" s="34"/>
      <c r="AKA49" s="34"/>
      <c r="AKB49" s="34"/>
      <c r="AKC49" s="34"/>
      <c r="AKD49" s="34"/>
      <c r="AKE49" s="34"/>
      <c r="AKF49" s="34"/>
      <c r="AKG49" s="34"/>
      <c r="AKH49" s="34"/>
      <c r="AKI49" s="34"/>
      <c r="AKJ49" s="34"/>
      <c r="AKK49" s="34"/>
      <c r="AKL49" s="34"/>
      <c r="AKM49" s="34"/>
      <c r="AKN49" s="34"/>
      <c r="AKO49" s="34"/>
      <c r="AKP49" s="34"/>
      <c r="AKQ49" s="34"/>
      <c r="AKR49" s="34"/>
      <c r="AKS49" s="34"/>
      <c r="AKT49" s="34"/>
      <c r="AKU49" s="34"/>
      <c r="AKV49" s="34"/>
      <c r="AKW49" s="34"/>
      <c r="AKX49" s="34"/>
      <c r="AKY49" s="34"/>
      <c r="AKZ49" s="34"/>
      <c r="ALA49" s="34"/>
      <c r="ALB49" s="34"/>
      <c r="ALC49" s="34"/>
      <c r="ALD49" s="34"/>
      <c r="ALE49" s="34"/>
      <c r="ALF49" s="34"/>
      <c r="ALG49" s="34"/>
      <c r="ALH49" s="34"/>
      <c r="ALI49" s="34"/>
      <c r="ALJ49" s="34"/>
      <c r="ALK49" s="34"/>
      <c r="ALL49" s="34"/>
      <c r="ALM49" s="34"/>
      <c r="ALN49" s="34"/>
      <c r="ALO49" s="34"/>
      <c r="ALP49" s="34"/>
      <c r="ALQ49" s="34"/>
      <c r="ALR49" s="34"/>
      <c r="ALS49" s="34"/>
      <c r="ALT49" s="34"/>
      <c r="ALU49" s="34"/>
      <c r="ALV49" s="34"/>
      <c r="ALW49" s="34"/>
      <c r="ALX49" s="34"/>
      <c r="ALY49" s="34"/>
      <c r="ALZ49" s="34"/>
      <c r="AMA49" s="34"/>
      <c r="AMB49" s="34"/>
      <c r="AMC49" s="34"/>
      <c r="AMD49" s="34"/>
      <c r="AME49" s="34"/>
      <c r="AMF49" s="34"/>
      <c r="AMG49" s="34"/>
      <c r="AMH49" s="34"/>
      <c r="AMI49" s="34"/>
      <c r="AMJ49" s="34"/>
      <c r="AMK49" s="34"/>
    </row>
    <row r="50" spans="1:1025" ht="25.5" x14ac:dyDescent="0.2">
      <c r="A50" s="33"/>
      <c r="B50" s="11">
        <v>32149</v>
      </c>
      <c r="C50" s="12" t="s">
        <v>221</v>
      </c>
      <c r="D50" s="12" t="s">
        <v>255</v>
      </c>
      <c r="E50" s="12"/>
      <c r="F50" s="12" t="s">
        <v>32</v>
      </c>
      <c r="G50" s="12" t="s">
        <v>256</v>
      </c>
      <c r="H50" s="11" t="s">
        <v>62</v>
      </c>
      <c r="I50" s="11" t="s">
        <v>257</v>
      </c>
      <c r="J50" s="11"/>
      <c r="K50" s="11"/>
      <c r="L50" s="11" t="s">
        <v>39</v>
      </c>
      <c r="M50" s="11" t="s">
        <v>29</v>
      </c>
      <c r="N50" s="1"/>
      <c r="O50" s="1">
        <f>VLOOKUP($B50,[1]BensMoveisDespesasPorImovel!$B$2:$P$874,15,0)</f>
        <v>158207.23000000001</v>
      </c>
      <c r="P50" s="1">
        <f t="shared" si="3"/>
        <v>158207.23000000001</v>
      </c>
      <c r="Q50" s="13">
        <v>93</v>
      </c>
      <c r="R50" s="8" t="str">
        <f>VLOOKUP(B50,'[2]SEGURO PARCIAL'!$B$5:$R$584,17,0)</f>
        <v>Cedido</v>
      </c>
      <c r="S50" s="8" t="s">
        <v>281</v>
      </c>
      <c r="T50" s="8" t="str">
        <f>VLOOKUP(B50,'[2]SEGURO PARCIAL'!$B$5:$T$584,19,0)</f>
        <v>AGÊNCIA</v>
      </c>
      <c r="U50" s="30">
        <f t="shared" si="4"/>
        <v>1.4780091713619086E-3</v>
      </c>
      <c r="V50" s="30">
        <f t="shared" si="5"/>
        <v>0.99486967859151743</v>
      </c>
      <c r="W50" s="8">
        <v>1</v>
      </c>
      <c r="X50" s="31" t="s">
        <v>30</v>
      </c>
      <c r="Y50" s="31" t="s">
        <v>30</v>
      </c>
      <c r="Z50" s="31" t="s">
        <v>30</v>
      </c>
      <c r="AA50" s="31" t="s">
        <v>30</v>
      </c>
      <c r="AB50" s="31" t="s">
        <v>30</v>
      </c>
      <c r="AC50" s="31" t="s">
        <v>30</v>
      </c>
      <c r="AD50" s="31" t="s">
        <v>30</v>
      </c>
      <c r="AE50" s="31" t="s">
        <v>30</v>
      </c>
      <c r="AF50" s="11" t="s">
        <v>29</v>
      </c>
      <c r="AG50" s="11" t="s">
        <v>30</v>
      </c>
      <c r="AH50" s="11" t="s">
        <v>30</v>
      </c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4"/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4"/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4"/>
      <c r="GI50" s="34"/>
      <c r="GJ50" s="34"/>
      <c r="GK50" s="34"/>
      <c r="GL50" s="34"/>
      <c r="GM50" s="34"/>
      <c r="GN50" s="34"/>
      <c r="GO50" s="34"/>
      <c r="GP50" s="34"/>
      <c r="GQ50" s="34"/>
      <c r="GR50" s="34"/>
      <c r="GS50" s="34"/>
      <c r="GT50" s="34"/>
      <c r="GU50" s="34"/>
      <c r="GV50" s="34"/>
      <c r="GW50" s="34"/>
      <c r="GX50" s="34"/>
      <c r="GY50" s="34"/>
      <c r="GZ50" s="34"/>
      <c r="HA50" s="34"/>
      <c r="HB50" s="34"/>
      <c r="HC50" s="34"/>
      <c r="HD50" s="34"/>
      <c r="HE50" s="34"/>
      <c r="HF50" s="34"/>
      <c r="HG50" s="34"/>
      <c r="HH50" s="34"/>
      <c r="HI50" s="34"/>
      <c r="HJ50" s="34"/>
      <c r="HK50" s="34"/>
      <c r="HL50" s="34"/>
      <c r="HM50" s="34"/>
      <c r="HN50" s="34"/>
      <c r="HO50" s="34"/>
      <c r="HP50" s="34"/>
      <c r="HQ50" s="34"/>
      <c r="HR50" s="34"/>
      <c r="HS50" s="34"/>
      <c r="HT50" s="34"/>
      <c r="HU50" s="34"/>
      <c r="HV50" s="34"/>
      <c r="HW50" s="34"/>
      <c r="HX50" s="34"/>
      <c r="HY50" s="34"/>
      <c r="HZ50" s="34"/>
      <c r="IA50" s="34"/>
      <c r="IB50" s="34"/>
      <c r="IC50" s="34"/>
      <c r="ID50" s="34"/>
      <c r="IE50" s="34"/>
      <c r="IF50" s="34"/>
      <c r="IG50" s="34"/>
      <c r="IH50" s="34"/>
      <c r="II50" s="34"/>
      <c r="IJ50" s="34"/>
      <c r="IK50" s="34"/>
      <c r="IL50" s="34"/>
      <c r="IM50" s="34"/>
      <c r="IN50" s="34"/>
      <c r="IO50" s="34"/>
      <c r="IP50" s="34"/>
      <c r="IQ50" s="34"/>
      <c r="IR50" s="34"/>
      <c r="IS50" s="34"/>
      <c r="IT50" s="34"/>
      <c r="IU50" s="34"/>
      <c r="IV50" s="34"/>
      <c r="IW50" s="34"/>
      <c r="IX50" s="34"/>
      <c r="IY50" s="34"/>
      <c r="IZ50" s="34"/>
      <c r="JA50" s="34"/>
      <c r="JB50" s="34"/>
      <c r="JC50" s="34"/>
      <c r="JD50" s="34"/>
      <c r="JE50" s="34"/>
      <c r="JF50" s="34"/>
      <c r="JG50" s="34"/>
      <c r="JH50" s="34"/>
      <c r="JI50" s="34"/>
      <c r="JJ50" s="34"/>
      <c r="JK50" s="34"/>
      <c r="JL50" s="34"/>
      <c r="JM50" s="34"/>
      <c r="JN50" s="34"/>
      <c r="JO50" s="34"/>
      <c r="JP50" s="34"/>
      <c r="JQ50" s="34"/>
      <c r="JR50" s="34"/>
      <c r="JS50" s="34"/>
      <c r="JT50" s="34"/>
      <c r="JU50" s="34"/>
      <c r="JV50" s="34"/>
      <c r="JW50" s="34"/>
      <c r="JX50" s="34"/>
      <c r="JY50" s="34"/>
      <c r="JZ50" s="34"/>
      <c r="KA50" s="34"/>
      <c r="KB50" s="34"/>
      <c r="KC50" s="34"/>
      <c r="KD50" s="34"/>
      <c r="KE50" s="34"/>
      <c r="KF50" s="34"/>
      <c r="KG50" s="34"/>
      <c r="KH50" s="34"/>
      <c r="KI50" s="34"/>
      <c r="KJ50" s="34"/>
      <c r="KK50" s="34"/>
      <c r="KL50" s="34"/>
      <c r="KM50" s="34"/>
      <c r="KN50" s="34"/>
      <c r="KO50" s="34"/>
      <c r="KP50" s="34"/>
      <c r="KQ50" s="34"/>
      <c r="KR50" s="34"/>
      <c r="KS50" s="34"/>
      <c r="KT50" s="34"/>
      <c r="KU50" s="34"/>
      <c r="KV50" s="34"/>
      <c r="KW50" s="34"/>
      <c r="KX50" s="34"/>
      <c r="KY50" s="34"/>
      <c r="KZ50" s="34"/>
      <c r="LA50" s="34"/>
      <c r="LB50" s="34"/>
      <c r="LC50" s="34"/>
      <c r="LD50" s="34"/>
      <c r="LE50" s="34"/>
      <c r="LF50" s="34"/>
      <c r="LG50" s="34"/>
      <c r="LH50" s="34"/>
      <c r="LI50" s="34"/>
      <c r="LJ50" s="34"/>
      <c r="LK50" s="34"/>
      <c r="LL50" s="34"/>
      <c r="LM50" s="34"/>
      <c r="LN50" s="34"/>
      <c r="LO50" s="34"/>
      <c r="LP50" s="34"/>
      <c r="LQ50" s="34"/>
      <c r="LR50" s="34"/>
      <c r="LS50" s="34"/>
      <c r="LT50" s="34"/>
      <c r="LU50" s="34"/>
      <c r="LV50" s="34"/>
      <c r="LW50" s="34"/>
      <c r="LX50" s="34"/>
      <c r="LY50" s="34"/>
      <c r="LZ50" s="34"/>
      <c r="MA50" s="34"/>
      <c r="MB50" s="34"/>
      <c r="MC50" s="34"/>
      <c r="MD50" s="34"/>
      <c r="ME50" s="34"/>
      <c r="MF50" s="34"/>
      <c r="MG50" s="34"/>
      <c r="MH50" s="34"/>
      <c r="MI50" s="34"/>
      <c r="MJ50" s="34"/>
      <c r="MK50" s="34"/>
      <c r="ML50" s="34"/>
      <c r="MM50" s="34"/>
      <c r="MN50" s="34"/>
      <c r="MO50" s="34"/>
      <c r="MP50" s="34"/>
      <c r="MQ50" s="34"/>
      <c r="MR50" s="34"/>
      <c r="MS50" s="34"/>
      <c r="MT50" s="34"/>
      <c r="MU50" s="34"/>
      <c r="MV50" s="34"/>
      <c r="MW50" s="34"/>
      <c r="MX50" s="34"/>
      <c r="MY50" s="34"/>
      <c r="MZ50" s="34"/>
      <c r="NA50" s="34"/>
      <c r="NB50" s="34"/>
      <c r="NC50" s="34"/>
      <c r="ND50" s="34"/>
      <c r="NE50" s="34"/>
      <c r="NF50" s="34"/>
      <c r="NG50" s="34"/>
      <c r="NH50" s="34"/>
      <c r="NI50" s="34"/>
      <c r="NJ50" s="34"/>
      <c r="NK50" s="34"/>
      <c r="NL50" s="34"/>
      <c r="NM50" s="34"/>
      <c r="NN50" s="34"/>
      <c r="NO50" s="34"/>
      <c r="NP50" s="34"/>
      <c r="NQ50" s="34"/>
      <c r="NR50" s="34"/>
      <c r="NS50" s="34"/>
      <c r="NT50" s="34"/>
      <c r="NU50" s="34"/>
      <c r="NV50" s="34"/>
      <c r="NW50" s="34"/>
      <c r="NX50" s="34"/>
      <c r="NY50" s="34"/>
      <c r="NZ50" s="34"/>
      <c r="OA50" s="34"/>
      <c r="OB50" s="34"/>
      <c r="OC50" s="34"/>
      <c r="OD50" s="34"/>
      <c r="OE50" s="34"/>
      <c r="OF50" s="34"/>
      <c r="OG50" s="34"/>
      <c r="OH50" s="34"/>
      <c r="OI50" s="34"/>
      <c r="OJ50" s="34"/>
      <c r="OK50" s="34"/>
      <c r="OL50" s="34"/>
      <c r="OM50" s="34"/>
      <c r="ON50" s="34"/>
      <c r="OO50" s="34"/>
      <c r="OP50" s="34"/>
      <c r="OQ50" s="34"/>
      <c r="OR50" s="34"/>
      <c r="OS50" s="34"/>
      <c r="OT50" s="34"/>
      <c r="OU50" s="34"/>
      <c r="OV50" s="34"/>
      <c r="OW50" s="34"/>
      <c r="OX50" s="34"/>
      <c r="OY50" s="34"/>
      <c r="OZ50" s="34"/>
      <c r="PA50" s="34"/>
      <c r="PB50" s="34"/>
      <c r="PC50" s="34"/>
      <c r="PD50" s="34"/>
      <c r="PE50" s="34"/>
      <c r="PF50" s="34"/>
      <c r="PG50" s="34"/>
      <c r="PH50" s="34"/>
      <c r="PI50" s="34"/>
      <c r="PJ50" s="34"/>
      <c r="PK50" s="34"/>
      <c r="PL50" s="34"/>
      <c r="PM50" s="34"/>
      <c r="PN50" s="34"/>
      <c r="PO50" s="34"/>
      <c r="PP50" s="34"/>
      <c r="PQ50" s="34"/>
      <c r="PR50" s="34"/>
      <c r="PS50" s="34"/>
      <c r="PT50" s="34"/>
      <c r="PU50" s="34"/>
      <c r="PV50" s="34"/>
      <c r="PW50" s="34"/>
      <c r="PX50" s="34"/>
      <c r="PY50" s="34"/>
      <c r="PZ50" s="34"/>
      <c r="QA50" s="34"/>
      <c r="QB50" s="34"/>
      <c r="QC50" s="34"/>
      <c r="QD50" s="34"/>
      <c r="QE50" s="34"/>
      <c r="QF50" s="34"/>
      <c r="QG50" s="34"/>
      <c r="QH50" s="34"/>
      <c r="QI50" s="34"/>
      <c r="QJ50" s="34"/>
      <c r="QK50" s="34"/>
      <c r="QL50" s="34"/>
      <c r="QM50" s="34"/>
      <c r="QN50" s="34"/>
      <c r="QO50" s="34"/>
      <c r="QP50" s="34"/>
      <c r="QQ50" s="34"/>
      <c r="QR50" s="34"/>
      <c r="QS50" s="34"/>
      <c r="QT50" s="34"/>
      <c r="QU50" s="34"/>
      <c r="QV50" s="34"/>
      <c r="QW50" s="34"/>
      <c r="QX50" s="34"/>
      <c r="QY50" s="34"/>
      <c r="QZ50" s="34"/>
      <c r="RA50" s="34"/>
      <c r="RB50" s="34"/>
      <c r="RC50" s="34"/>
      <c r="RD50" s="34"/>
      <c r="RE50" s="34"/>
      <c r="RF50" s="34"/>
      <c r="RG50" s="34"/>
      <c r="RH50" s="34"/>
      <c r="RI50" s="34"/>
      <c r="RJ50" s="34"/>
      <c r="RK50" s="34"/>
      <c r="RL50" s="34"/>
      <c r="RM50" s="34"/>
      <c r="RN50" s="34"/>
      <c r="RO50" s="34"/>
      <c r="RP50" s="34"/>
      <c r="RQ50" s="34"/>
      <c r="RR50" s="34"/>
      <c r="RS50" s="34"/>
      <c r="RT50" s="34"/>
      <c r="RU50" s="34"/>
      <c r="RV50" s="34"/>
      <c r="RW50" s="34"/>
      <c r="RX50" s="34"/>
      <c r="RY50" s="34"/>
      <c r="RZ50" s="34"/>
      <c r="SA50" s="34"/>
      <c r="SB50" s="34"/>
      <c r="SC50" s="34"/>
      <c r="SD50" s="34"/>
      <c r="SE50" s="34"/>
      <c r="SF50" s="34"/>
      <c r="SG50" s="34"/>
      <c r="SH50" s="34"/>
      <c r="SI50" s="34"/>
      <c r="SJ50" s="34"/>
      <c r="SK50" s="34"/>
      <c r="SL50" s="34"/>
      <c r="SM50" s="34"/>
      <c r="SN50" s="34"/>
      <c r="SO50" s="34"/>
      <c r="SP50" s="34"/>
      <c r="SQ50" s="34"/>
      <c r="SR50" s="34"/>
      <c r="SS50" s="34"/>
      <c r="ST50" s="34"/>
      <c r="SU50" s="34"/>
      <c r="SV50" s="34"/>
      <c r="SW50" s="34"/>
      <c r="SX50" s="34"/>
      <c r="SY50" s="34"/>
      <c r="SZ50" s="34"/>
      <c r="TA50" s="34"/>
      <c r="TB50" s="34"/>
      <c r="TC50" s="34"/>
      <c r="TD50" s="34"/>
      <c r="TE50" s="34"/>
      <c r="TF50" s="34"/>
      <c r="TG50" s="34"/>
      <c r="TH50" s="34"/>
      <c r="TI50" s="34"/>
      <c r="TJ50" s="34"/>
      <c r="TK50" s="34"/>
      <c r="TL50" s="34"/>
      <c r="TM50" s="34"/>
      <c r="TN50" s="34"/>
      <c r="TO50" s="34"/>
      <c r="TP50" s="34"/>
      <c r="TQ50" s="34"/>
      <c r="TR50" s="34"/>
      <c r="TS50" s="34"/>
      <c r="TT50" s="34"/>
      <c r="TU50" s="34"/>
      <c r="TV50" s="34"/>
      <c r="TW50" s="34"/>
      <c r="TX50" s="34"/>
      <c r="TY50" s="34"/>
      <c r="TZ50" s="34"/>
      <c r="UA50" s="34"/>
      <c r="UB50" s="34"/>
      <c r="UC50" s="34"/>
      <c r="UD50" s="34"/>
      <c r="UE50" s="34"/>
      <c r="UF50" s="34"/>
      <c r="UG50" s="34"/>
      <c r="UH50" s="34"/>
      <c r="UI50" s="34"/>
      <c r="UJ50" s="34"/>
      <c r="UK50" s="34"/>
      <c r="UL50" s="34"/>
      <c r="UM50" s="34"/>
      <c r="UN50" s="34"/>
      <c r="UO50" s="34"/>
      <c r="UP50" s="34"/>
      <c r="UQ50" s="34"/>
      <c r="UR50" s="34"/>
      <c r="US50" s="34"/>
      <c r="UT50" s="34"/>
      <c r="UU50" s="34"/>
      <c r="UV50" s="34"/>
      <c r="UW50" s="34"/>
      <c r="UX50" s="34"/>
      <c r="UY50" s="34"/>
      <c r="UZ50" s="34"/>
      <c r="VA50" s="34"/>
      <c r="VB50" s="34"/>
      <c r="VC50" s="34"/>
      <c r="VD50" s="34"/>
      <c r="VE50" s="34"/>
      <c r="VF50" s="34"/>
      <c r="VG50" s="34"/>
      <c r="VH50" s="34"/>
      <c r="VI50" s="34"/>
      <c r="VJ50" s="34"/>
      <c r="VK50" s="34"/>
      <c r="VL50" s="34"/>
      <c r="VM50" s="34"/>
      <c r="VN50" s="34"/>
      <c r="VO50" s="34"/>
      <c r="VP50" s="34"/>
      <c r="VQ50" s="34"/>
      <c r="VR50" s="34"/>
      <c r="VS50" s="34"/>
      <c r="VT50" s="34"/>
      <c r="VU50" s="34"/>
      <c r="VV50" s="34"/>
      <c r="VW50" s="34"/>
      <c r="VX50" s="34"/>
      <c r="VY50" s="34"/>
      <c r="VZ50" s="34"/>
      <c r="WA50" s="34"/>
      <c r="WB50" s="34"/>
      <c r="WC50" s="34"/>
      <c r="WD50" s="34"/>
      <c r="WE50" s="34"/>
      <c r="WF50" s="34"/>
      <c r="WG50" s="34"/>
      <c r="WH50" s="34"/>
      <c r="WI50" s="34"/>
      <c r="WJ50" s="34"/>
      <c r="WK50" s="34"/>
      <c r="WL50" s="34"/>
      <c r="WM50" s="34"/>
      <c r="WN50" s="34"/>
      <c r="WO50" s="34"/>
      <c r="WP50" s="34"/>
      <c r="WQ50" s="34"/>
      <c r="WR50" s="34"/>
      <c r="WS50" s="34"/>
      <c r="WT50" s="34"/>
      <c r="WU50" s="34"/>
      <c r="WV50" s="34"/>
      <c r="WW50" s="34"/>
      <c r="WX50" s="34"/>
      <c r="WY50" s="34"/>
      <c r="WZ50" s="34"/>
      <c r="XA50" s="34"/>
      <c r="XB50" s="34"/>
      <c r="XC50" s="34"/>
      <c r="XD50" s="34"/>
      <c r="XE50" s="34"/>
      <c r="XF50" s="34"/>
      <c r="XG50" s="34"/>
      <c r="XH50" s="34"/>
      <c r="XI50" s="34"/>
      <c r="XJ50" s="34"/>
      <c r="XK50" s="34"/>
      <c r="XL50" s="34"/>
      <c r="XM50" s="34"/>
      <c r="XN50" s="34"/>
      <c r="XO50" s="34"/>
      <c r="XP50" s="34"/>
      <c r="XQ50" s="34"/>
      <c r="XR50" s="34"/>
      <c r="XS50" s="34"/>
      <c r="XT50" s="34"/>
      <c r="XU50" s="34"/>
      <c r="XV50" s="34"/>
      <c r="XW50" s="34"/>
      <c r="XX50" s="34"/>
      <c r="XY50" s="34"/>
      <c r="XZ50" s="34"/>
      <c r="YA50" s="34"/>
      <c r="YB50" s="34"/>
      <c r="YC50" s="34"/>
      <c r="YD50" s="34"/>
      <c r="YE50" s="34"/>
      <c r="YF50" s="34"/>
      <c r="YG50" s="34"/>
      <c r="YH50" s="34"/>
      <c r="YI50" s="34"/>
      <c r="YJ50" s="34"/>
      <c r="YK50" s="34"/>
      <c r="YL50" s="34"/>
      <c r="YM50" s="34"/>
      <c r="YN50" s="34"/>
      <c r="YO50" s="34"/>
      <c r="YP50" s="34"/>
      <c r="YQ50" s="34"/>
      <c r="YR50" s="34"/>
      <c r="YS50" s="34"/>
      <c r="YT50" s="34"/>
      <c r="YU50" s="34"/>
      <c r="YV50" s="34"/>
      <c r="YW50" s="34"/>
      <c r="YX50" s="34"/>
      <c r="YY50" s="34"/>
      <c r="YZ50" s="34"/>
      <c r="ZA50" s="34"/>
      <c r="ZB50" s="34"/>
      <c r="ZC50" s="34"/>
      <c r="ZD50" s="34"/>
      <c r="ZE50" s="34"/>
      <c r="ZF50" s="34"/>
      <c r="ZG50" s="34"/>
      <c r="ZH50" s="34"/>
      <c r="ZI50" s="34"/>
      <c r="ZJ50" s="34"/>
      <c r="ZK50" s="34"/>
      <c r="ZL50" s="34"/>
      <c r="ZM50" s="34"/>
      <c r="ZN50" s="34"/>
      <c r="ZO50" s="34"/>
      <c r="ZP50" s="34"/>
      <c r="ZQ50" s="34"/>
      <c r="ZR50" s="34"/>
      <c r="ZS50" s="34"/>
      <c r="ZT50" s="34"/>
      <c r="ZU50" s="34"/>
      <c r="ZV50" s="34"/>
      <c r="ZW50" s="34"/>
      <c r="ZX50" s="34"/>
      <c r="ZY50" s="34"/>
      <c r="ZZ50" s="34"/>
      <c r="AAA50" s="34"/>
      <c r="AAB50" s="34"/>
      <c r="AAC50" s="34"/>
      <c r="AAD50" s="34"/>
      <c r="AAE50" s="34"/>
      <c r="AAF50" s="34"/>
      <c r="AAG50" s="34"/>
      <c r="AAH50" s="34"/>
      <c r="AAI50" s="34"/>
      <c r="AAJ50" s="34"/>
      <c r="AAK50" s="34"/>
      <c r="AAL50" s="34"/>
      <c r="AAM50" s="34"/>
      <c r="AAN50" s="34"/>
      <c r="AAO50" s="34"/>
      <c r="AAP50" s="34"/>
      <c r="AAQ50" s="34"/>
      <c r="AAR50" s="34"/>
      <c r="AAS50" s="34"/>
      <c r="AAT50" s="34"/>
      <c r="AAU50" s="34"/>
      <c r="AAV50" s="34"/>
      <c r="AAW50" s="34"/>
      <c r="AAX50" s="34"/>
      <c r="AAY50" s="34"/>
      <c r="AAZ50" s="34"/>
      <c r="ABA50" s="34"/>
      <c r="ABB50" s="34"/>
      <c r="ABC50" s="34"/>
      <c r="ABD50" s="34"/>
      <c r="ABE50" s="34"/>
      <c r="ABF50" s="34"/>
      <c r="ABG50" s="34"/>
      <c r="ABH50" s="34"/>
      <c r="ABI50" s="34"/>
      <c r="ABJ50" s="34"/>
      <c r="ABK50" s="34"/>
      <c r="ABL50" s="34"/>
      <c r="ABM50" s="34"/>
      <c r="ABN50" s="34"/>
      <c r="ABO50" s="34"/>
      <c r="ABP50" s="34"/>
      <c r="ABQ50" s="34"/>
      <c r="ABR50" s="34"/>
      <c r="ABS50" s="34"/>
      <c r="ABT50" s="34"/>
      <c r="ABU50" s="34"/>
      <c r="ABV50" s="34"/>
      <c r="ABW50" s="34"/>
      <c r="ABX50" s="34"/>
      <c r="ABY50" s="34"/>
      <c r="ABZ50" s="34"/>
      <c r="ACA50" s="34"/>
      <c r="ACB50" s="34"/>
      <c r="ACC50" s="34"/>
      <c r="ACD50" s="34"/>
      <c r="ACE50" s="34"/>
      <c r="ACF50" s="34"/>
      <c r="ACG50" s="34"/>
      <c r="ACH50" s="34"/>
      <c r="ACI50" s="34"/>
      <c r="ACJ50" s="34"/>
      <c r="ACK50" s="34"/>
      <c r="ACL50" s="34"/>
      <c r="ACM50" s="34"/>
      <c r="ACN50" s="34"/>
      <c r="ACO50" s="34"/>
      <c r="ACP50" s="34"/>
      <c r="ACQ50" s="34"/>
      <c r="ACR50" s="34"/>
      <c r="ACS50" s="34"/>
      <c r="ACT50" s="34"/>
      <c r="ACU50" s="34"/>
      <c r="ACV50" s="34"/>
      <c r="ACW50" s="34"/>
      <c r="ACX50" s="34"/>
      <c r="ACY50" s="34"/>
      <c r="ACZ50" s="34"/>
      <c r="ADA50" s="34"/>
      <c r="ADB50" s="34"/>
      <c r="ADC50" s="34"/>
      <c r="ADD50" s="34"/>
      <c r="ADE50" s="34"/>
      <c r="ADF50" s="34"/>
      <c r="ADG50" s="34"/>
      <c r="ADH50" s="34"/>
      <c r="ADI50" s="34"/>
      <c r="ADJ50" s="34"/>
      <c r="ADK50" s="34"/>
      <c r="ADL50" s="34"/>
      <c r="ADM50" s="34"/>
      <c r="ADN50" s="34"/>
      <c r="ADO50" s="34"/>
      <c r="ADP50" s="34"/>
      <c r="ADQ50" s="34"/>
      <c r="ADR50" s="34"/>
      <c r="ADS50" s="34"/>
      <c r="ADT50" s="34"/>
      <c r="ADU50" s="34"/>
      <c r="ADV50" s="34"/>
      <c r="ADW50" s="34"/>
      <c r="ADX50" s="34"/>
      <c r="ADY50" s="34"/>
      <c r="ADZ50" s="34"/>
      <c r="AEA50" s="34"/>
      <c r="AEB50" s="34"/>
      <c r="AEC50" s="34"/>
      <c r="AED50" s="34"/>
      <c r="AEE50" s="34"/>
      <c r="AEF50" s="34"/>
      <c r="AEG50" s="34"/>
      <c r="AEH50" s="34"/>
      <c r="AEI50" s="34"/>
      <c r="AEJ50" s="34"/>
      <c r="AEK50" s="34"/>
      <c r="AEL50" s="34"/>
      <c r="AEM50" s="34"/>
      <c r="AEN50" s="34"/>
      <c r="AEO50" s="34"/>
      <c r="AEP50" s="34"/>
      <c r="AEQ50" s="34"/>
      <c r="AER50" s="34"/>
      <c r="AES50" s="34"/>
      <c r="AET50" s="34"/>
      <c r="AEU50" s="34"/>
      <c r="AEV50" s="34"/>
      <c r="AEW50" s="34"/>
      <c r="AEX50" s="34"/>
      <c r="AEY50" s="34"/>
      <c r="AEZ50" s="34"/>
      <c r="AFA50" s="34"/>
      <c r="AFB50" s="34"/>
      <c r="AFC50" s="34"/>
      <c r="AFD50" s="34"/>
      <c r="AFE50" s="34"/>
      <c r="AFF50" s="34"/>
      <c r="AFG50" s="34"/>
      <c r="AFH50" s="34"/>
      <c r="AFI50" s="34"/>
      <c r="AFJ50" s="34"/>
      <c r="AFK50" s="34"/>
      <c r="AFL50" s="34"/>
      <c r="AFM50" s="34"/>
      <c r="AFN50" s="34"/>
      <c r="AFO50" s="34"/>
      <c r="AFP50" s="34"/>
      <c r="AFQ50" s="34"/>
      <c r="AFR50" s="34"/>
      <c r="AFS50" s="34"/>
      <c r="AFT50" s="34"/>
      <c r="AFU50" s="34"/>
      <c r="AFV50" s="34"/>
      <c r="AFW50" s="34"/>
      <c r="AFX50" s="34"/>
      <c r="AFY50" s="34"/>
      <c r="AFZ50" s="34"/>
      <c r="AGA50" s="34"/>
      <c r="AGB50" s="34"/>
      <c r="AGC50" s="34"/>
      <c r="AGD50" s="34"/>
      <c r="AGE50" s="34"/>
      <c r="AGF50" s="34"/>
      <c r="AGG50" s="34"/>
      <c r="AGH50" s="34"/>
      <c r="AGI50" s="34"/>
      <c r="AGJ50" s="34"/>
      <c r="AGK50" s="34"/>
      <c r="AGL50" s="34"/>
      <c r="AGM50" s="34"/>
      <c r="AGN50" s="34"/>
      <c r="AGO50" s="34"/>
      <c r="AGP50" s="34"/>
      <c r="AGQ50" s="34"/>
      <c r="AGR50" s="34"/>
      <c r="AGS50" s="34"/>
      <c r="AGT50" s="34"/>
      <c r="AGU50" s="34"/>
      <c r="AGV50" s="34"/>
      <c r="AGW50" s="34"/>
      <c r="AGX50" s="34"/>
      <c r="AGY50" s="34"/>
      <c r="AGZ50" s="34"/>
      <c r="AHA50" s="34"/>
      <c r="AHB50" s="34"/>
      <c r="AHC50" s="34"/>
      <c r="AHD50" s="34"/>
      <c r="AHE50" s="34"/>
      <c r="AHF50" s="34"/>
      <c r="AHG50" s="34"/>
      <c r="AHH50" s="34"/>
      <c r="AHI50" s="34"/>
      <c r="AHJ50" s="34"/>
      <c r="AHK50" s="34"/>
      <c r="AHL50" s="34"/>
      <c r="AHM50" s="34"/>
      <c r="AHN50" s="34"/>
      <c r="AHO50" s="34"/>
      <c r="AHP50" s="34"/>
      <c r="AHQ50" s="34"/>
      <c r="AHR50" s="34"/>
      <c r="AHS50" s="34"/>
      <c r="AHT50" s="34"/>
      <c r="AHU50" s="34"/>
      <c r="AHV50" s="34"/>
      <c r="AHW50" s="34"/>
      <c r="AHX50" s="34"/>
      <c r="AHY50" s="34"/>
      <c r="AHZ50" s="34"/>
      <c r="AIA50" s="34"/>
      <c r="AIB50" s="34"/>
      <c r="AIC50" s="34"/>
      <c r="AID50" s="34"/>
      <c r="AIE50" s="34"/>
      <c r="AIF50" s="34"/>
      <c r="AIG50" s="34"/>
      <c r="AIH50" s="34"/>
      <c r="AII50" s="34"/>
      <c r="AIJ50" s="34"/>
      <c r="AIK50" s="34"/>
      <c r="AIL50" s="34"/>
      <c r="AIM50" s="34"/>
      <c r="AIN50" s="34"/>
      <c r="AIO50" s="34"/>
      <c r="AIP50" s="34"/>
      <c r="AIQ50" s="34"/>
      <c r="AIR50" s="34"/>
      <c r="AIS50" s="34"/>
      <c r="AIT50" s="34"/>
      <c r="AIU50" s="34"/>
      <c r="AIV50" s="34"/>
      <c r="AIW50" s="34"/>
      <c r="AIX50" s="34"/>
      <c r="AIY50" s="34"/>
      <c r="AIZ50" s="34"/>
      <c r="AJA50" s="34"/>
      <c r="AJB50" s="34"/>
      <c r="AJC50" s="34"/>
      <c r="AJD50" s="34"/>
      <c r="AJE50" s="34"/>
      <c r="AJF50" s="34"/>
      <c r="AJG50" s="34"/>
      <c r="AJH50" s="34"/>
      <c r="AJI50" s="34"/>
      <c r="AJJ50" s="34"/>
      <c r="AJK50" s="34"/>
      <c r="AJL50" s="34"/>
      <c r="AJM50" s="34"/>
      <c r="AJN50" s="34"/>
      <c r="AJO50" s="34"/>
      <c r="AJP50" s="34"/>
      <c r="AJQ50" s="34"/>
      <c r="AJR50" s="34"/>
      <c r="AJS50" s="34"/>
      <c r="AJT50" s="34"/>
      <c r="AJU50" s="34"/>
      <c r="AJV50" s="34"/>
      <c r="AJW50" s="34"/>
      <c r="AJX50" s="34"/>
      <c r="AJY50" s="34"/>
      <c r="AJZ50" s="34"/>
      <c r="AKA50" s="34"/>
      <c r="AKB50" s="34"/>
      <c r="AKC50" s="34"/>
      <c r="AKD50" s="34"/>
      <c r="AKE50" s="34"/>
      <c r="AKF50" s="34"/>
      <c r="AKG50" s="34"/>
      <c r="AKH50" s="34"/>
      <c r="AKI50" s="34"/>
      <c r="AKJ50" s="34"/>
      <c r="AKK50" s="34"/>
      <c r="AKL50" s="34"/>
      <c r="AKM50" s="34"/>
      <c r="AKN50" s="34"/>
      <c r="AKO50" s="34"/>
      <c r="AKP50" s="34"/>
      <c r="AKQ50" s="34"/>
      <c r="AKR50" s="34"/>
      <c r="AKS50" s="34"/>
      <c r="AKT50" s="34"/>
      <c r="AKU50" s="34"/>
      <c r="AKV50" s="34"/>
      <c r="AKW50" s="34"/>
      <c r="AKX50" s="34"/>
      <c r="AKY50" s="34"/>
      <c r="AKZ50" s="34"/>
      <c r="ALA50" s="34"/>
      <c r="ALB50" s="34"/>
      <c r="ALC50" s="34"/>
      <c r="ALD50" s="34"/>
      <c r="ALE50" s="34"/>
      <c r="ALF50" s="34"/>
      <c r="ALG50" s="34"/>
      <c r="ALH50" s="34"/>
      <c r="ALI50" s="34"/>
      <c r="ALJ50" s="34"/>
      <c r="ALK50" s="34"/>
      <c r="ALL50" s="34"/>
      <c r="ALM50" s="34"/>
      <c r="ALN50" s="34"/>
      <c r="ALO50" s="34"/>
      <c r="ALP50" s="34"/>
      <c r="ALQ50" s="34"/>
      <c r="ALR50" s="34"/>
      <c r="ALS50" s="34"/>
      <c r="ALT50" s="34"/>
      <c r="ALU50" s="34"/>
      <c r="ALV50" s="34"/>
      <c r="ALW50" s="34"/>
      <c r="ALX50" s="34"/>
      <c r="ALY50" s="34"/>
      <c r="ALZ50" s="34"/>
      <c r="AMA50" s="34"/>
      <c r="AMB50" s="34"/>
      <c r="AMC50" s="34"/>
      <c r="AMD50" s="34"/>
      <c r="AME50" s="34"/>
      <c r="AMF50" s="34"/>
      <c r="AMG50" s="34"/>
      <c r="AMH50" s="34"/>
      <c r="AMI50" s="34"/>
      <c r="AMJ50" s="34"/>
      <c r="AMK50" s="34"/>
    </row>
    <row r="51" spans="1:1025" ht="25.5" x14ac:dyDescent="0.2">
      <c r="A51" s="33"/>
      <c r="B51" s="11">
        <v>34190</v>
      </c>
      <c r="C51" s="12" t="s">
        <v>208</v>
      </c>
      <c r="D51" s="12" t="s">
        <v>209</v>
      </c>
      <c r="E51" s="12" t="s">
        <v>210</v>
      </c>
      <c r="F51" s="12" t="s">
        <v>211</v>
      </c>
      <c r="G51" s="14" t="s">
        <v>212</v>
      </c>
      <c r="H51" s="11" t="s">
        <v>45</v>
      </c>
      <c r="I51" s="11" t="s">
        <v>213</v>
      </c>
      <c r="J51" s="11"/>
      <c r="K51" s="11"/>
      <c r="L51" s="11" t="s">
        <v>53</v>
      </c>
      <c r="M51" s="11" t="s">
        <v>29</v>
      </c>
      <c r="N51" s="1"/>
      <c r="O51" s="1">
        <f>VLOOKUP($B51,[1]BensMoveisDespesasPorImovel!$B$2:$P$874,15,0)</f>
        <v>158153.51999999999</v>
      </c>
      <c r="P51" s="1">
        <f t="shared" si="3"/>
        <v>158153.51999999999</v>
      </c>
      <c r="Q51" s="13">
        <v>119</v>
      </c>
      <c r="R51" s="8" t="str">
        <f>VLOOKUP(B51,'[2]SEGURO PARCIAL'!$B$5:$R$584,17,0)</f>
        <v>Alugado</v>
      </c>
      <c r="S51" s="8" t="s">
        <v>281</v>
      </c>
      <c r="T51" s="8" t="str">
        <f>VLOOKUP(B51,'[2]SEGURO PARCIAL'!$B$5:$T$584,19,0)</f>
        <v>AGÊNCIA</v>
      </c>
      <c r="U51" s="30">
        <f t="shared" si="4"/>
        <v>1.4775073999030827E-3</v>
      </c>
      <c r="V51" s="30">
        <f t="shared" si="5"/>
        <v>0.99634718599142047</v>
      </c>
      <c r="W51" s="8">
        <v>1</v>
      </c>
      <c r="X51" s="11" t="s">
        <v>29</v>
      </c>
      <c r="Y51" s="11" t="s">
        <v>30</v>
      </c>
      <c r="Z51" s="11" t="s">
        <v>30</v>
      </c>
      <c r="AA51" s="31" t="s">
        <v>30</v>
      </c>
      <c r="AB51" s="31" t="s">
        <v>30</v>
      </c>
      <c r="AC51" s="31" t="s">
        <v>30</v>
      </c>
      <c r="AD51" s="31" t="s">
        <v>30</v>
      </c>
      <c r="AE51" s="31" t="s">
        <v>30</v>
      </c>
      <c r="AF51" s="31" t="s">
        <v>29</v>
      </c>
      <c r="AG51" s="31" t="s">
        <v>30</v>
      </c>
      <c r="AH51" s="31" t="s">
        <v>30</v>
      </c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4"/>
      <c r="GU51" s="34"/>
      <c r="GV51" s="34"/>
      <c r="GW51" s="34"/>
      <c r="GX51" s="34"/>
      <c r="GY51" s="34"/>
      <c r="GZ51" s="34"/>
      <c r="HA51" s="34"/>
      <c r="HB51" s="34"/>
      <c r="HC51" s="34"/>
      <c r="HD51" s="34"/>
      <c r="HE51" s="34"/>
      <c r="HF51" s="34"/>
      <c r="HG51" s="34"/>
      <c r="HH51" s="34"/>
      <c r="HI51" s="34"/>
      <c r="HJ51" s="34"/>
      <c r="HK51" s="34"/>
      <c r="HL51" s="34"/>
      <c r="HM51" s="34"/>
      <c r="HN51" s="34"/>
      <c r="HO51" s="34"/>
      <c r="HP51" s="34"/>
      <c r="HQ51" s="34"/>
      <c r="HR51" s="34"/>
      <c r="HS51" s="34"/>
      <c r="HT51" s="34"/>
      <c r="HU51" s="34"/>
      <c r="HV51" s="34"/>
      <c r="HW51" s="34"/>
      <c r="HX51" s="34"/>
      <c r="HY51" s="34"/>
      <c r="HZ51" s="34"/>
      <c r="IA51" s="34"/>
      <c r="IB51" s="34"/>
      <c r="IC51" s="34"/>
      <c r="ID51" s="34"/>
      <c r="IE51" s="34"/>
      <c r="IF51" s="34"/>
      <c r="IG51" s="34"/>
      <c r="IH51" s="34"/>
      <c r="II51" s="34"/>
      <c r="IJ51" s="34"/>
      <c r="IK51" s="34"/>
      <c r="IL51" s="34"/>
      <c r="IM51" s="34"/>
      <c r="IN51" s="34"/>
      <c r="IO51" s="34"/>
      <c r="IP51" s="34"/>
      <c r="IQ51" s="34"/>
      <c r="IR51" s="34"/>
      <c r="IS51" s="34"/>
      <c r="IT51" s="34"/>
      <c r="IU51" s="34"/>
      <c r="IV51" s="34"/>
      <c r="IW51" s="34"/>
      <c r="IX51" s="34"/>
      <c r="IY51" s="34"/>
      <c r="IZ51" s="34"/>
      <c r="JA51" s="34"/>
      <c r="JB51" s="34"/>
      <c r="JC51" s="34"/>
      <c r="JD51" s="34"/>
      <c r="JE51" s="34"/>
      <c r="JF51" s="34"/>
      <c r="JG51" s="34"/>
      <c r="JH51" s="34"/>
      <c r="JI51" s="34"/>
      <c r="JJ51" s="34"/>
      <c r="JK51" s="34"/>
      <c r="JL51" s="34"/>
      <c r="JM51" s="34"/>
      <c r="JN51" s="34"/>
      <c r="JO51" s="34"/>
      <c r="JP51" s="34"/>
      <c r="JQ51" s="34"/>
      <c r="JR51" s="34"/>
      <c r="JS51" s="34"/>
      <c r="JT51" s="34"/>
      <c r="JU51" s="34"/>
      <c r="JV51" s="34"/>
      <c r="JW51" s="34"/>
      <c r="JX51" s="34"/>
      <c r="JY51" s="34"/>
      <c r="JZ51" s="34"/>
      <c r="KA51" s="34"/>
      <c r="KB51" s="34"/>
      <c r="KC51" s="34"/>
      <c r="KD51" s="34"/>
      <c r="KE51" s="34"/>
      <c r="KF51" s="34"/>
      <c r="KG51" s="34"/>
      <c r="KH51" s="34"/>
      <c r="KI51" s="34"/>
      <c r="KJ51" s="34"/>
      <c r="KK51" s="34"/>
      <c r="KL51" s="34"/>
      <c r="KM51" s="34"/>
      <c r="KN51" s="34"/>
      <c r="KO51" s="34"/>
      <c r="KP51" s="34"/>
      <c r="KQ51" s="34"/>
      <c r="KR51" s="34"/>
      <c r="KS51" s="34"/>
      <c r="KT51" s="34"/>
      <c r="KU51" s="34"/>
      <c r="KV51" s="34"/>
      <c r="KW51" s="34"/>
      <c r="KX51" s="34"/>
      <c r="KY51" s="34"/>
      <c r="KZ51" s="34"/>
      <c r="LA51" s="34"/>
      <c r="LB51" s="34"/>
      <c r="LC51" s="34"/>
      <c r="LD51" s="34"/>
      <c r="LE51" s="34"/>
      <c r="LF51" s="34"/>
      <c r="LG51" s="34"/>
      <c r="LH51" s="34"/>
      <c r="LI51" s="34"/>
      <c r="LJ51" s="34"/>
      <c r="LK51" s="34"/>
      <c r="LL51" s="34"/>
      <c r="LM51" s="34"/>
      <c r="LN51" s="34"/>
      <c r="LO51" s="34"/>
      <c r="LP51" s="34"/>
      <c r="LQ51" s="34"/>
      <c r="LR51" s="34"/>
      <c r="LS51" s="34"/>
      <c r="LT51" s="34"/>
      <c r="LU51" s="34"/>
      <c r="LV51" s="34"/>
      <c r="LW51" s="34"/>
      <c r="LX51" s="34"/>
      <c r="LY51" s="34"/>
      <c r="LZ51" s="34"/>
      <c r="MA51" s="34"/>
      <c r="MB51" s="34"/>
      <c r="MC51" s="34"/>
      <c r="MD51" s="34"/>
      <c r="ME51" s="34"/>
      <c r="MF51" s="34"/>
      <c r="MG51" s="34"/>
      <c r="MH51" s="34"/>
      <c r="MI51" s="34"/>
      <c r="MJ51" s="34"/>
      <c r="MK51" s="34"/>
      <c r="ML51" s="34"/>
      <c r="MM51" s="34"/>
      <c r="MN51" s="34"/>
      <c r="MO51" s="34"/>
      <c r="MP51" s="34"/>
      <c r="MQ51" s="34"/>
      <c r="MR51" s="34"/>
      <c r="MS51" s="34"/>
      <c r="MT51" s="34"/>
      <c r="MU51" s="34"/>
      <c r="MV51" s="34"/>
      <c r="MW51" s="34"/>
      <c r="MX51" s="34"/>
      <c r="MY51" s="34"/>
      <c r="MZ51" s="34"/>
      <c r="NA51" s="34"/>
      <c r="NB51" s="34"/>
      <c r="NC51" s="34"/>
      <c r="ND51" s="34"/>
      <c r="NE51" s="34"/>
      <c r="NF51" s="34"/>
      <c r="NG51" s="34"/>
      <c r="NH51" s="34"/>
      <c r="NI51" s="34"/>
      <c r="NJ51" s="34"/>
      <c r="NK51" s="34"/>
      <c r="NL51" s="34"/>
      <c r="NM51" s="34"/>
      <c r="NN51" s="34"/>
      <c r="NO51" s="34"/>
      <c r="NP51" s="34"/>
      <c r="NQ51" s="34"/>
      <c r="NR51" s="34"/>
      <c r="NS51" s="34"/>
      <c r="NT51" s="34"/>
      <c r="NU51" s="34"/>
      <c r="NV51" s="34"/>
      <c r="NW51" s="34"/>
      <c r="NX51" s="34"/>
      <c r="NY51" s="34"/>
      <c r="NZ51" s="34"/>
      <c r="OA51" s="34"/>
      <c r="OB51" s="34"/>
      <c r="OC51" s="34"/>
      <c r="OD51" s="34"/>
      <c r="OE51" s="34"/>
      <c r="OF51" s="34"/>
      <c r="OG51" s="34"/>
      <c r="OH51" s="34"/>
      <c r="OI51" s="34"/>
      <c r="OJ51" s="34"/>
      <c r="OK51" s="34"/>
      <c r="OL51" s="34"/>
      <c r="OM51" s="34"/>
      <c r="ON51" s="34"/>
      <c r="OO51" s="34"/>
      <c r="OP51" s="34"/>
      <c r="OQ51" s="34"/>
      <c r="OR51" s="34"/>
      <c r="OS51" s="34"/>
      <c r="OT51" s="34"/>
      <c r="OU51" s="34"/>
      <c r="OV51" s="34"/>
      <c r="OW51" s="34"/>
      <c r="OX51" s="34"/>
      <c r="OY51" s="34"/>
      <c r="OZ51" s="34"/>
      <c r="PA51" s="34"/>
      <c r="PB51" s="34"/>
      <c r="PC51" s="34"/>
      <c r="PD51" s="34"/>
      <c r="PE51" s="34"/>
      <c r="PF51" s="34"/>
      <c r="PG51" s="34"/>
      <c r="PH51" s="34"/>
      <c r="PI51" s="34"/>
      <c r="PJ51" s="34"/>
      <c r="PK51" s="34"/>
      <c r="PL51" s="34"/>
      <c r="PM51" s="34"/>
      <c r="PN51" s="34"/>
      <c r="PO51" s="34"/>
      <c r="PP51" s="34"/>
      <c r="PQ51" s="34"/>
      <c r="PR51" s="34"/>
      <c r="PS51" s="34"/>
      <c r="PT51" s="34"/>
      <c r="PU51" s="34"/>
      <c r="PV51" s="34"/>
      <c r="PW51" s="34"/>
      <c r="PX51" s="34"/>
      <c r="PY51" s="34"/>
      <c r="PZ51" s="34"/>
      <c r="QA51" s="34"/>
      <c r="QB51" s="34"/>
      <c r="QC51" s="34"/>
      <c r="QD51" s="34"/>
      <c r="QE51" s="34"/>
      <c r="QF51" s="34"/>
      <c r="QG51" s="34"/>
      <c r="QH51" s="34"/>
      <c r="QI51" s="34"/>
      <c r="QJ51" s="34"/>
      <c r="QK51" s="34"/>
      <c r="QL51" s="34"/>
      <c r="QM51" s="34"/>
      <c r="QN51" s="34"/>
      <c r="QO51" s="34"/>
      <c r="QP51" s="34"/>
      <c r="QQ51" s="34"/>
      <c r="QR51" s="34"/>
      <c r="QS51" s="34"/>
      <c r="QT51" s="34"/>
      <c r="QU51" s="34"/>
      <c r="QV51" s="34"/>
      <c r="QW51" s="34"/>
      <c r="QX51" s="34"/>
      <c r="QY51" s="34"/>
      <c r="QZ51" s="34"/>
      <c r="RA51" s="34"/>
      <c r="RB51" s="34"/>
      <c r="RC51" s="34"/>
      <c r="RD51" s="34"/>
      <c r="RE51" s="34"/>
      <c r="RF51" s="34"/>
      <c r="RG51" s="34"/>
      <c r="RH51" s="34"/>
      <c r="RI51" s="34"/>
      <c r="RJ51" s="34"/>
      <c r="RK51" s="34"/>
      <c r="RL51" s="34"/>
      <c r="RM51" s="34"/>
      <c r="RN51" s="34"/>
      <c r="RO51" s="34"/>
      <c r="RP51" s="34"/>
      <c r="RQ51" s="34"/>
      <c r="RR51" s="34"/>
      <c r="RS51" s="34"/>
      <c r="RT51" s="34"/>
      <c r="RU51" s="34"/>
      <c r="RV51" s="34"/>
      <c r="RW51" s="34"/>
      <c r="RX51" s="34"/>
      <c r="RY51" s="34"/>
      <c r="RZ51" s="34"/>
      <c r="SA51" s="34"/>
      <c r="SB51" s="34"/>
      <c r="SC51" s="34"/>
      <c r="SD51" s="34"/>
      <c r="SE51" s="34"/>
      <c r="SF51" s="34"/>
      <c r="SG51" s="34"/>
      <c r="SH51" s="34"/>
      <c r="SI51" s="34"/>
      <c r="SJ51" s="34"/>
      <c r="SK51" s="34"/>
      <c r="SL51" s="34"/>
      <c r="SM51" s="34"/>
      <c r="SN51" s="34"/>
      <c r="SO51" s="34"/>
      <c r="SP51" s="34"/>
      <c r="SQ51" s="34"/>
      <c r="SR51" s="34"/>
      <c r="SS51" s="34"/>
      <c r="ST51" s="34"/>
      <c r="SU51" s="34"/>
      <c r="SV51" s="34"/>
      <c r="SW51" s="34"/>
      <c r="SX51" s="34"/>
      <c r="SY51" s="34"/>
      <c r="SZ51" s="34"/>
      <c r="TA51" s="34"/>
      <c r="TB51" s="34"/>
      <c r="TC51" s="34"/>
      <c r="TD51" s="34"/>
      <c r="TE51" s="34"/>
      <c r="TF51" s="34"/>
      <c r="TG51" s="34"/>
      <c r="TH51" s="34"/>
      <c r="TI51" s="34"/>
      <c r="TJ51" s="34"/>
      <c r="TK51" s="34"/>
      <c r="TL51" s="34"/>
      <c r="TM51" s="34"/>
      <c r="TN51" s="34"/>
      <c r="TO51" s="34"/>
      <c r="TP51" s="34"/>
      <c r="TQ51" s="34"/>
      <c r="TR51" s="34"/>
      <c r="TS51" s="34"/>
      <c r="TT51" s="34"/>
      <c r="TU51" s="34"/>
      <c r="TV51" s="34"/>
      <c r="TW51" s="34"/>
      <c r="TX51" s="34"/>
      <c r="TY51" s="34"/>
      <c r="TZ51" s="34"/>
      <c r="UA51" s="34"/>
      <c r="UB51" s="34"/>
      <c r="UC51" s="34"/>
      <c r="UD51" s="34"/>
      <c r="UE51" s="34"/>
      <c r="UF51" s="34"/>
      <c r="UG51" s="34"/>
      <c r="UH51" s="34"/>
      <c r="UI51" s="34"/>
      <c r="UJ51" s="34"/>
      <c r="UK51" s="34"/>
      <c r="UL51" s="34"/>
      <c r="UM51" s="34"/>
      <c r="UN51" s="34"/>
      <c r="UO51" s="34"/>
      <c r="UP51" s="34"/>
      <c r="UQ51" s="34"/>
      <c r="UR51" s="34"/>
      <c r="US51" s="34"/>
      <c r="UT51" s="34"/>
      <c r="UU51" s="34"/>
      <c r="UV51" s="34"/>
      <c r="UW51" s="34"/>
      <c r="UX51" s="34"/>
      <c r="UY51" s="34"/>
      <c r="UZ51" s="34"/>
      <c r="VA51" s="34"/>
      <c r="VB51" s="34"/>
      <c r="VC51" s="34"/>
      <c r="VD51" s="34"/>
      <c r="VE51" s="34"/>
      <c r="VF51" s="34"/>
      <c r="VG51" s="34"/>
      <c r="VH51" s="34"/>
      <c r="VI51" s="34"/>
      <c r="VJ51" s="34"/>
      <c r="VK51" s="34"/>
      <c r="VL51" s="34"/>
      <c r="VM51" s="34"/>
      <c r="VN51" s="34"/>
      <c r="VO51" s="34"/>
      <c r="VP51" s="34"/>
      <c r="VQ51" s="34"/>
      <c r="VR51" s="34"/>
      <c r="VS51" s="34"/>
      <c r="VT51" s="34"/>
      <c r="VU51" s="34"/>
      <c r="VV51" s="34"/>
      <c r="VW51" s="34"/>
      <c r="VX51" s="34"/>
      <c r="VY51" s="34"/>
      <c r="VZ51" s="34"/>
      <c r="WA51" s="34"/>
      <c r="WB51" s="34"/>
      <c r="WC51" s="34"/>
      <c r="WD51" s="34"/>
      <c r="WE51" s="34"/>
      <c r="WF51" s="34"/>
      <c r="WG51" s="34"/>
      <c r="WH51" s="34"/>
      <c r="WI51" s="34"/>
      <c r="WJ51" s="34"/>
      <c r="WK51" s="34"/>
      <c r="WL51" s="34"/>
      <c r="WM51" s="34"/>
      <c r="WN51" s="34"/>
      <c r="WO51" s="34"/>
      <c r="WP51" s="34"/>
      <c r="WQ51" s="34"/>
      <c r="WR51" s="34"/>
      <c r="WS51" s="34"/>
      <c r="WT51" s="34"/>
      <c r="WU51" s="34"/>
      <c r="WV51" s="34"/>
      <c r="WW51" s="34"/>
      <c r="WX51" s="34"/>
      <c r="WY51" s="34"/>
      <c r="WZ51" s="34"/>
      <c r="XA51" s="34"/>
      <c r="XB51" s="34"/>
      <c r="XC51" s="34"/>
      <c r="XD51" s="34"/>
      <c r="XE51" s="34"/>
      <c r="XF51" s="34"/>
      <c r="XG51" s="34"/>
      <c r="XH51" s="34"/>
      <c r="XI51" s="34"/>
      <c r="XJ51" s="34"/>
      <c r="XK51" s="34"/>
      <c r="XL51" s="34"/>
      <c r="XM51" s="34"/>
      <c r="XN51" s="34"/>
      <c r="XO51" s="34"/>
      <c r="XP51" s="34"/>
      <c r="XQ51" s="34"/>
      <c r="XR51" s="34"/>
      <c r="XS51" s="34"/>
      <c r="XT51" s="34"/>
      <c r="XU51" s="34"/>
      <c r="XV51" s="34"/>
      <c r="XW51" s="34"/>
      <c r="XX51" s="34"/>
      <c r="XY51" s="34"/>
      <c r="XZ51" s="34"/>
      <c r="YA51" s="34"/>
      <c r="YB51" s="34"/>
      <c r="YC51" s="34"/>
      <c r="YD51" s="34"/>
      <c r="YE51" s="34"/>
      <c r="YF51" s="34"/>
      <c r="YG51" s="34"/>
      <c r="YH51" s="34"/>
      <c r="YI51" s="34"/>
      <c r="YJ51" s="34"/>
      <c r="YK51" s="34"/>
      <c r="YL51" s="34"/>
      <c r="YM51" s="34"/>
      <c r="YN51" s="34"/>
      <c r="YO51" s="34"/>
      <c r="YP51" s="34"/>
      <c r="YQ51" s="34"/>
      <c r="YR51" s="34"/>
      <c r="YS51" s="34"/>
      <c r="YT51" s="34"/>
      <c r="YU51" s="34"/>
      <c r="YV51" s="34"/>
      <c r="YW51" s="34"/>
      <c r="YX51" s="34"/>
      <c r="YY51" s="34"/>
      <c r="YZ51" s="34"/>
      <c r="ZA51" s="34"/>
      <c r="ZB51" s="34"/>
      <c r="ZC51" s="34"/>
      <c r="ZD51" s="34"/>
      <c r="ZE51" s="34"/>
      <c r="ZF51" s="34"/>
      <c r="ZG51" s="34"/>
      <c r="ZH51" s="34"/>
      <c r="ZI51" s="34"/>
      <c r="ZJ51" s="34"/>
      <c r="ZK51" s="34"/>
      <c r="ZL51" s="34"/>
      <c r="ZM51" s="34"/>
      <c r="ZN51" s="34"/>
      <c r="ZO51" s="34"/>
      <c r="ZP51" s="34"/>
      <c r="ZQ51" s="34"/>
      <c r="ZR51" s="34"/>
      <c r="ZS51" s="34"/>
      <c r="ZT51" s="34"/>
      <c r="ZU51" s="34"/>
      <c r="ZV51" s="34"/>
      <c r="ZW51" s="34"/>
      <c r="ZX51" s="34"/>
      <c r="ZY51" s="34"/>
      <c r="ZZ51" s="34"/>
      <c r="AAA51" s="34"/>
      <c r="AAB51" s="34"/>
      <c r="AAC51" s="34"/>
      <c r="AAD51" s="34"/>
      <c r="AAE51" s="34"/>
      <c r="AAF51" s="34"/>
      <c r="AAG51" s="34"/>
      <c r="AAH51" s="34"/>
      <c r="AAI51" s="34"/>
      <c r="AAJ51" s="34"/>
      <c r="AAK51" s="34"/>
      <c r="AAL51" s="34"/>
      <c r="AAM51" s="34"/>
      <c r="AAN51" s="34"/>
      <c r="AAO51" s="34"/>
      <c r="AAP51" s="34"/>
      <c r="AAQ51" s="34"/>
      <c r="AAR51" s="34"/>
      <c r="AAS51" s="34"/>
      <c r="AAT51" s="34"/>
      <c r="AAU51" s="34"/>
      <c r="AAV51" s="34"/>
      <c r="AAW51" s="34"/>
      <c r="AAX51" s="34"/>
      <c r="AAY51" s="34"/>
      <c r="AAZ51" s="34"/>
      <c r="ABA51" s="34"/>
      <c r="ABB51" s="34"/>
      <c r="ABC51" s="34"/>
      <c r="ABD51" s="34"/>
      <c r="ABE51" s="34"/>
      <c r="ABF51" s="34"/>
      <c r="ABG51" s="34"/>
      <c r="ABH51" s="34"/>
      <c r="ABI51" s="34"/>
      <c r="ABJ51" s="34"/>
      <c r="ABK51" s="34"/>
      <c r="ABL51" s="34"/>
      <c r="ABM51" s="34"/>
      <c r="ABN51" s="34"/>
      <c r="ABO51" s="34"/>
      <c r="ABP51" s="34"/>
      <c r="ABQ51" s="34"/>
      <c r="ABR51" s="34"/>
      <c r="ABS51" s="34"/>
      <c r="ABT51" s="34"/>
      <c r="ABU51" s="34"/>
      <c r="ABV51" s="34"/>
      <c r="ABW51" s="34"/>
      <c r="ABX51" s="34"/>
      <c r="ABY51" s="34"/>
      <c r="ABZ51" s="34"/>
      <c r="ACA51" s="34"/>
      <c r="ACB51" s="34"/>
      <c r="ACC51" s="34"/>
      <c r="ACD51" s="34"/>
      <c r="ACE51" s="34"/>
      <c r="ACF51" s="34"/>
      <c r="ACG51" s="34"/>
      <c r="ACH51" s="34"/>
      <c r="ACI51" s="34"/>
      <c r="ACJ51" s="34"/>
      <c r="ACK51" s="34"/>
      <c r="ACL51" s="34"/>
      <c r="ACM51" s="34"/>
      <c r="ACN51" s="34"/>
      <c r="ACO51" s="34"/>
      <c r="ACP51" s="34"/>
      <c r="ACQ51" s="34"/>
      <c r="ACR51" s="34"/>
      <c r="ACS51" s="34"/>
      <c r="ACT51" s="34"/>
      <c r="ACU51" s="34"/>
      <c r="ACV51" s="34"/>
      <c r="ACW51" s="34"/>
      <c r="ACX51" s="34"/>
      <c r="ACY51" s="34"/>
      <c r="ACZ51" s="34"/>
      <c r="ADA51" s="34"/>
      <c r="ADB51" s="34"/>
      <c r="ADC51" s="34"/>
      <c r="ADD51" s="34"/>
      <c r="ADE51" s="34"/>
      <c r="ADF51" s="34"/>
      <c r="ADG51" s="34"/>
      <c r="ADH51" s="34"/>
      <c r="ADI51" s="34"/>
      <c r="ADJ51" s="34"/>
      <c r="ADK51" s="34"/>
      <c r="ADL51" s="34"/>
      <c r="ADM51" s="34"/>
      <c r="ADN51" s="34"/>
      <c r="ADO51" s="34"/>
      <c r="ADP51" s="34"/>
      <c r="ADQ51" s="34"/>
      <c r="ADR51" s="34"/>
      <c r="ADS51" s="34"/>
      <c r="ADT51" s="34"/>
      <c r="ADU51" s="34"/>
      <c r="ADV51" s="34"/>
      <c r="ADW51" s="34"/>
      <c r="ADX51" s="34"/>
      <c r="ADY51" s="34"/>
      <c r="ADZ51" s="34"/>
      <c r="AEA51" s="34"/>
      <c r="AEB51" s="34"/>
      <c r="AEC51" s="34"/>
      <c r="AED51" s="34"/>
      <c r="AEE51" s="34"/>
      <c r="AEF51" s="34"/>
      <c r="AEG51" s="34"/>
      <c r="AEH51" s="34"/>
      <c r="AEI51" s="34"/>
      <c r="AEJ51" s="34"/>
      <c r="AEK51" s="34"/>
      <c r="AEL51" s="34"/>
      <c r="AEM51" s="34"/>
      <c r="AEN51" s="34"/>
      <c r="AEO51" s="34"/>
      <c r="AEP51" s="34"/>
      <c r="AEQ51" s="34"/>
      <c r="AER51" s="34"/>
      <c r="AES51" s="34"/>
      <c r="AET51" s="34"/>
      <c r="AEU51" s="34"/>
      <c r="AEV51" s="34"/>
      <c r="AEW51" s="34"/>
      <c r="AEX51" s="34"/>
      <c r="AEY51" s="34"/>
      <c r="AEZ51" s="34"/>
      <c r="AFA51" s="34"/>
      <c r="AFB51" s="34"/>
      <c r="AFC51" s="34"/>
      <c r="AFD51" s="34"/>
      <c r="AFE51" s="34"/>
      <c r="AFF51" s="34"/>
      <c r="AFG51" s="34"/>
      <c r="AFH51" s="34"/>
      <c r="AFI51" s="34"/>
      <c r="AFJ51" s="34"/>
      <c r="AFK51" s="34"/>
      <c r="AFL51" s="34"/>
      <c r="AFM51" s="34"/>
      <c r="AFN51" s="34"/>
      <c r="AFO51" s="34"/>
      <c r="AFP51" s="34"/>
      <c r="AFQ51" s="34"/>
      <c r="AFR51" s="34"/>
      <c r="AFS51" s="34"/>
      <c r="AFT51" s="34"/>
      <c r="AFU51" s="34"/>
      <c r="AFV51" s="34"/>
      <c r="AFW51" s="34"/>
      <c r="AFX51" s="34"/>
      <c r="AFY51" s="34"/>
      <c r="AFZ51" s="34"/>
      <c r="AGA51" s="34"/>
      <c r="AGB51" s="34"/>
      <c r="AGC51" s="34"/>
      <c r="AGD51" s="34"/>
      <c r="AGE51" s="34"/>
      <c r="AGF51" s="34"/>
      <c r="AGG51" s="34"/>
      <c r="AGH51" s="34"/>
      <c r="AGI51" s="34"/>
      <c r="AGJ51" s="34"/>
      <c r="AGK51" s="34"/>
      <c r="AGL51" s="34"/>
      <c r="AGM51" s="34"/>
      <c r="AGN51" s="34"/>
      <c r="AGO51" s="34"/>
      <c r="AGP51" s="34"/>
      <c r="AGQ51" s="34"/>
      <c r="AGR51" s="34"/>
      <c r="AGS51" s="34"/>
      <c r="AGT51" s="34"/>
      <c r="AGU51" s="34"/>
      <c r="AGV51" s="34"/>
      <c r="AGW51" s="34"/>
      <c r="AGX51" s="34"/>
      <c r="AGY51" s="34"/>
      <c r="AGZ51" s="34"/>
      <c r="AHA51" s="34"/>
      <c r="AHB51" s="34"/>
      <c r="AHC51" s="34"/>
      <c r="AHD51" s="34"/>
      <c r="AHE51" s="34"/>
      <c r="AHF51" s="34"/>
      <c r="AHG51" s="34"/>
      <c r="AHH51" s="34"/>
      <c r="AHI51" s="34"/>
      <c r="AHJ51" s="34"/>
      <c r="AHK51" s="34"/>
      <c r="AHL51" s="34"/>
      <c r="AHM51" s="34"/>
      <c r="AHN51" s="34"/>
      <c r="AHO51" s="34"/>
      <c r="AHP51" s="34"/>
      <c r="AHQ51" s="34"/>
      <c r="AHR51" s="34"/>
      <c r="AHS51" s="34"/>
      <c r="AHT51" s="34"/>
      <c r="AHU51" s="34"/>
      <c r="AHV51" s="34"/>
      <c r="AHW51" s="34"/>
      <c r="AHX51" s="34"/>
      <c r="AHY51" s="34"/>
      <c r="AHZ51" s="34"/>
      <c r="AIA51" s="34"/>
      <c r="AIB51" s="34"/>
      <c r="AIC51" s="34"/>
      <c r="AID51" s="34"/>
      <c r="AIE51" s="34"/>
      <c r="AIF51" s="34"/>
      <c r="AIG51" s="34"/>
      <c r="AIH51" s="34"/>
      <c r="AII51" s="34"/>
      <c r="AIJ51" s="34"/>
      <c r="AIK51" s="34"/>
      <c r="AIL51" s="34"/>
      <c r="AIM51" s="34"/>
      <c r="AIN51" s="34"/>
      <c r="AIO51" s="34"/>
      <c r="AIP51" s="34"/>
      <c r="AIQ51" s="34"/>
      <c r="AIR51" s="34"/>
      <c r="AIS51" s="34"/>
      <c r="AIT51" s="34"/>
      <c r="AIU51" s="34"/>
      <c r="AIV51" s="34"/>
      <c r="AIW51" s="34"/>
      <c r="AIX51" s="34"/>
      <c r="AIY51" s="34"/>
      <c r="AIZ51" s="34"/>
      <c r="AJA51" s="34"/>
      <c r="AJB51" s="34"/>
      <c r="AJC51" s="34"/>
      <c r="AJD51" s="34"/>
      <c r="AJE51" s="34"/>
      <c r="AJF51" s="34"/>
      <c r="AJG51" s="34"/>
      <c r="AJH51" s="34"/>
      <c r="AJI51" s="34"/>
      <c r="AJJ51" s="34"/>
      <c r="AJK51" s="34"/>
      <c r="AJL51" s="34"/>
      <c r="AJM51" s="34"/>
      <c r="AJN51" s="34"/>
      <c r="AJO51" s="34"/>
      <c r="AJP51" s="34"/>
      <c r="AJQ51" s="34"/>
      <c r="AJR51" s="34"/>
      <c r="AJS51" s="34"/>
      <c r="AJT51" s="34"/>
      <c r="AJU51" s="34"/>
      <c r="AJV51" s="34"/>
      <c r="AJW51" s="34"/>
      <c r="AJX51" s="34"/>
      <c r="AJY51" s="34"/>
      <c r="AJZ51" s="34"/>
      <c r="AKA51" s="34"/>
      <c r="AKB51" s="34"/>
      <c r="AKC51" s="34"/>
      <c r="AKD51" s="34"/>
      <c r="AKE51" s="34"/>
      <c r="AKF51" s="34"/>
      <c r="AKG51" s="34"/>
      <c r="AKH51" s="34"/>
      <c r="AKI51" s="34"/>
      <c r="AKJ51" s="34"/>
      <c r="AKK51" s="34"/>
      <c r="AKL51" s="34"/>
      <c r="AKM51" s="34"/>
      <c r="AKN51" s="34"/>
      <c r="AKO51" s="34"/>
      <c r="AKP51" s="34"/>
      <c r="AKQ51" s="34"/>
      <c r="AKR51" s="34"/>
      <c r="AKS51" s="34"/>
      <c r="AKT51" s="34"/>
      <c r="AKU51" s="34"/>
      <c r="AKV51" s="34"/>
      <c r="AKW51" s="34"/>
      <c r="AKX51" s="34"/>
      <c r="AKY51" s="34"/>
      <c r="AKZ51" s="34"/>
      <c r="ALA51" s="34"/>
      <c r="ALB51" s="34"/>
      <c r="ALC51" s="34"/>
      <c r="ALD51" s="34"/>
      <c r="ALE51" s="34"/>
      <c r="ALF51" s="34"/>
      <c r="ALG51" s="34"/>
      <c r="ALH51" s="34"/>
      <c r="ALI51" s="34"/>
      <c r="ALJ51" s="34"/>
      <c r="ALK51" s="34"/>
      <c r="ALL51" s="34"/>
      <c r="ALM51" s="34"/>
      <c r="ALN51" s="34"/>
      <c r="ALO51" s="34"/>
      <c r="ALP51" s="34"/>
      <c r="ALQ51" s="34"/>
      <c r="ALR51" s="34"/>
      <c r="ALS51" s="34"/>
      <c r="ALT51" s="34"/>
      <c r="ALU51" s="34"/>
      <c r="ALV51" s="34"/>
      <c r="ALW51" s="34"/>
      <c r="ALX51" s="34"/>
      <c r="ALY51" s="34"/>
      <c r="ALZ51" s="34"/>
      <c r="AMA51" s="34"/>
      <c r="AMB51" s="34"/>
      <c r="AMC51" s="34"/>
      <c r="AMD51" s="34"/>
      <c r="AME51" s="34"/>
      <c r="AMF51" s="34"/>
      <c r="AMG51" s="34"/>
      <c r="AMH51" s="34"/>
      <c r="AMI51" s="34"/>
      <c r="AMJ51" s="34"/>
      <c r="AMK51" s="34"/>
    </row>
    <row r="52" spans="1:1025" x14ac:dyDescent="0.2">
      <c r="A52" s="33"/>
      <c r="B52" s="11">
        <v>34238</v>
      </c>
      <c r="C52" s="12" t="s">
        <v>31</v>
      </c>
      <c r="D52" s="12">
        <v>3371</v>
      </c>
      <c r="E52" s="12"/>
      <c r="F52" s="12" t="s">
        <v>32</v>
      </c>
      <c r="G52" s="12" t="s">
        <v>197</v>
      </c>
      <c r="H52" s="11" t="s">
        <v>57</v>
      </c>
      <c r="I52" s="11" t="s">
        <v>198</v>
      </c>
      <c r="J52" s="11"/>
      <c r="K52" s="11"/>
      <c r="L52" s="11" t="s">
        <v>39</v>
      </c>
      <c r="M52" s="11" t="s">
        <v>29</v>
      </c>
      <c r="N52" s="1"/>
      <c r="O52" s="1">
        <f>Q52*1000</f>
        <v>131000</v>
      </c>
      <c r="P52" s="1">
        <f t="shared" si="3"/>
        <v>131000</v>
      </c>
      <c r="Q52" s="13">
        <v>131</v>
      </c>
      <c r="R52" s="8" t="str">
        <f>VLOOKUP(B52,'[2]SEGURO PARCIAL'!$B$5:$R$584,17,0)</f>
        <v>Cedido</v>
      </c>
      <c r="S52" s="8" t="s">
        <v>281</v>
      </c>
      <c r="T52" s="8" t="str">
        <f>VLOOKUP(B52,'[2]SEGURO PARCIAL'!$B$5:$T$584,19,0)</f>
        <v>AGÊNCIA</v>
      </c>
      <c r="U52" s="30">
        <f t="shared" si="4"/>
        <v>1.2238328264037616E-3</v>
      </c>
      <c r="V52" s="30">
        <f t="shared" si="5"/>
        <v>0.99757101881782428</v>
      </c>
      <c r="W52" s="8">
        <v>1</v>
      </c>
      <c r="X52" s="11" t="s">
        <v>29</v>
      </c>
      <c r="Y52" s="11" t="s">
        <v>30</v>
      </c>
      <c r="Z52" s="11" t="s">
        <v>30</v>
      </c>
      <c r="AA52" s="11" t="s">
        <v>30</v>
      </c>
      <c r="AB52" s="11" t="s">
        <v>30</v>
      </c>
      <c r="AC52" s="11" t="s">
        <v>30</v>
      </c>
      <c r="AD52" s="11" t="s">
        <v>30</v>
      </c>
      <c r="AE52" s="11" t="s">
        <v>30</v>
      </c>
      <c r="AF52" s="31" t="s">
        <v>29</v>
      </c>
      <c r="AG52" s="11" t="s">
        <v>30</v>
      </c>
      <c r="AH52" s="11" t="s">
        <v>30</v>
      </c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34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4"/>
      <c r="EZ52" s="34"/>
      <c r="FA52" s="34"/>
      <c r="FB52" s="34"/>
      <c r="FC52" s="34"/>
      <c r="FD52" s="34"/>
      <c r="FE52" s="34"/>
      <c r="FF52" s="34"/>
      <c r="FG52" s="34"/>
      <c r="FH52" s="34"/>
      <c r="FI52" s="34"/>
      <c r="FJ52" s="34"/>
      <c r="FK52" s="34"/>
      <c r="FL52" s="34"/>
      <c r="FM52" s="34"/>
      <c r="FN52" s="34"/>
      <c r="FO52" s="34"/>
      <c r="FP52" s="34"/>
      <c r="FQ52" s="34"/>
      <c r="FR52" s="34"/>
      <c r="FS52" s="34"/>
      <c r="FT52" s="34"/>
      <c r="FU52" s="34"/>
      <c r="FV52" s="34"/>
      <c r="FW52" s="34"/>
      <c r="FX52" s="34"/>
      <c r="FY52" s="34"/>
      <c r="FZ52" s="34"/>
      <c r="GA52" s="34"/>
      <c r="GB52" s="34"/>
      <c r="GC52" s="34"/>
      <c r="GD52" s="34"/>
      <c r="GE52" s="34"/>
      <c r="GF52" s="34"/>
      <c r="GG52" s="34"/>
      <c r="GH52" s="34"/>
      <c r="GI52" s="34"/>
      <c r="GJ52" s="34"/>
      <c r="GK52" s="34"/>
      <c r="GL52" s="34"/>
      <c r="GM52" s="34"/>
      <c r="GN52" s="34"/>
      <c r="GO52" s="34"/>
      <c r="GP52" s="34"/>
      <c r="GQ52" s="34"/>
      <c r="GR52" s="34"/>
      <c r="GS52" s="34"/>
      <c r="GT52" s="34"/>
      <c r="GU52" s="34"/>
      <c r="GV52" s="34"/>
      <c r="GW52" s="34"/>
      <c r="GX52" s="34"/>
      <c r="GY52" s="34"/>
      <c r="GZ52" s="34"/>
      <c r="HA52" s="34"/>
      <c r="HB52" s="34"/>
      <c r="HC52" s="34"/>
      <c r="HD52" s="34"/>
      <c r="HE52" s="34"/>
      <c r="HF52" s="34"/>
      <c r="HG52" s="34"/>
      <c r="HH52" s="34"/>
      <c r="HI52" s="34"/>
      <c r="HJ52" s="34"/>
      <c r="HK52" s="34"/>
      <c r="HL52" s="34"/>
      <c r="HM52" s="34"/>
      <c r="HN52" s="34"/>
      <c r="HO52" s="34"/>
      <c r="HP52" s="34"/>
      <c r="HQ52" s="34"/>
      <c r="HR52" s="34"/>
      <c r="HS52" s="34"/>
      <c r="HT52" s="34"/>
      <c r="HU52" s="34"/>
      <c r="HV52" s="34"/>
      <c r="HW52" s="34"/>
      <c r="HX52" s="34"/>
      <c r="HY52" s="34"/>
      <c r="HZ52" s="34"/>
      <c r="IA52" s="34"/>
      <c r="IB52" s="34"/>
      <c r="IC52" s="34"/>
      <c r="ID52" s="34"/>
      <c r="IE52" s="34"/>
      <c r="IF52" s="34"/>
      <c r="IG52" s="34"/>
      <c r="IH52" s="34"/>
      <c r="II52" s="34"/>
      <c r="IJ52" s="34"/>
      <c r="IK52" s="34"/>
      <c r="IL52" s="34"/>
      <c r="IM52" s="34"/>
      <c r="IN52" s="34"/>
      <c r="IO52" s="34"/>
      <c r="IP52" s="34"/>
      <c r="IQ52" s="34"/>
      <c r="IR52" s="34"/>
      <c r="IS52" s="34"/>
      <c r="IT52" s="34"/>
      <c r="IU52" s="34"/>
      <c r="IV52" s="34"/>
      <c r="IW52" s="34"/>
      <c r="IX52" s="34"/>
      <c r="IY52" s="34"/>
      <c r="IZ52" s="34"/>
      <c r="JA52" s="34"/>
      <c r="JB52" s="34"/>
      <c r="JC52" s="34"/>
      <c r="JD52" s="34"/>
      <c r="JE52" s="34"/>
      <c r="JF52" s="34"/>
      <c r="JG52" s="34"/>
      <c r="JH52" s="34"/>
      <c r="JI52" s="34"/>
      <c r="JJ52" s="34"/>
      <c r="JK52" s="34"/>
      <c r="JL52" s="34"/>
      <c r="JM52" s="34"/>
      <c r="JN52" s="34"/>
      <c r="JO52" s="34"/>
      <c r="JP52" s="34"/>
      <c r="JQ52" s="34"/>
      <c r="JR52" s="34"/>
      <c r="JS52" s="34"/>
      <c r="JT52" s="34"/>
      <c r="JU52" s="34"/>
      <c r="JV52" s="34"/>
      <c r="JW52" s="34"/>
      <c r="JX52" s="34"/>
      <c r="JY52" s="34"/>
      <c r="JZ52" s="34"/>
      <c r="KA52" s="34"/>
      <c r="KB52" s="34"/>
      <c r="KC52" s="34"/>
      <c r="KD52" s="34"/>
      <c r="KE52" s="34"/>
      <c r="KF52" s="34"/>
      <c r="KG52" s="34"/>
      <c r="KH52" s="34"/>
      <c r="KI52" s="34"/>
      <c r="KJ52" s="34"/>
      <c r="KK52" s="34"/>
      <c r="KL52" s="34"/>
      <c r="KM52" s="34"/>
      <c r="KN52" s="34"/>
      <c r="KO52" s="34"/>
      <c r="KP52" s="34"/>
      <c r="KQ52" s="34"/>
      <c r="KR52" s="34"/>
      <c r="KS52" s="34"/>
      <c r="KT52" s="34"/>
      <c r="KU52" s="34"/>
      <c r="KV52" s="34"/>
      <c r="KW52" s="34"/>
      <c r="KX52" s="34"/>
      <c r="KY52" s="34"/>
      <c r="KZ52" s="34"/>
      <c r="LA52" s="34"/>
      <c r="LB52" s="34"/>
      <c r="LC52" s="34"/>
      <c r="LD52" s="34"/>
      <c r="LE52" s="34"/>
      <c r="LF52" s="34"/>
      <c r="LG52" s="34"/>
      <c r="LH52" s="34"/>
      <c r="LI52" s="34"/>
      <c r="LJ52" s="34"/>
      <c r="LK52" s="34"/>
      <c r="LL52" s="34"/>
      <c r="LM52" s="34"/>
      <c r="LN52" s="34"/>
      <c r="LO52" s="34"/>
      <c r="LP52" s="34"/>
      <c r="LQ52" s="34"/>
      <c r="LR52" s="34"/>
      <c r="LS52" s="34"/>
      <c r="LT52" s="34"/>
      <c r="LU52" s="34"/>
      <c r="LV52" s="34"/>
      <c r="LW52" s="34"/>
      <c r="LX52" s="34"/>
      <c r="LY52" s="34"/>
      <c r="LZ52" s="34"/>
      <c r="MA52" s="34"/>
      <c r="MB52" s="34"/>
      <c r="MC52" s="34"/>
      <c r="MD52" s="34"/>
      <c r="ME52" s="34"/>
      <c r="MF52" s="34"/>
      <c r="MG52" s="34"/>
      <c r="MH52" s="34"/>
      <c r="MI52" s="34"/>
      <c r="MJ52" s="34"/>
      <c r="MK52" s="34"/>
      <c r="ML52" s="34"/>
      <c r="MM52" s="34"/>
      <c r="MN52" s="34"/>
      <c r="MO52" s="34"/>
      <c r="MP52" s="34"/>
      <c r="MQ52" s="34"/>
      <c r="MR52" s="34"/>
      <c r="MS52" s="34"/>
      <c r="MT52" s="34"/>
      <c r="MU52" s="34"/>
      <c r="MV52" s="34"/>
      <c r="MW52" s="34"/>
      <c r="MX52" s="34"/>
      <c r="MY52" s="34"/>
      <c r="MZ52" s="34"/>
      <c r="NA52" s="34"/>
      <c r="NB52" s="34"/>
      <c r="NC52" s="34"/>
      <c r="ND52" s="34"/>
      <c r="NE52" s="34"/>
      <c r="NF52" s="34"/>
      <c r="NG52" s="34"/>
      <c r="NH52" s="34"/>
      <c r="NI52" s="34"/>
      <c r="NJ52" s="34"/>
      <c r="NK52" s="34"/>
      <c r="NL52" s="34"/>
      <c r="NM52" s="34"/>
      <c r="NN52" s="34"/>
      <c r="NO52" s="34"/>
      <c r="NP52" s="34"/>
      <c r="NQ52" s="34"/>
      <c r="NR52" s="34"/>
      <c r="NS52" s="34"/>
      <c r="NT52" s="34"/>
      <c r="NU52" s="34"/>
      <c r="NV52" s="34"/>
      <c r="NW52" s="34"/>
      <c r="NX52" s="34"/>
      <c r="NY52" s="34"/>
      <c r="NZ52" s="34"/>
      <c r="OA52" s="34"/>
      <c r="OB52" s="34"/>
      <c r="OC52" s="34"/>
      <c r="OD52" s="34"/>
      <c r="OE52" s="34"/>
      <c r="OF52" s="34"/>
      <c r="OG52" s="34"/>
      <c r="OH52" s="34"/>
      <c r="OI52" s="34"/>
      <c r="OJ52" s="34"/>
      <c r="OK52" s="34"/>
      <c r="OL52" s="34"/>
      <c r="OM52" s="34"/>
      <c r="ON52" s="34"/>
      <c r="OO52" s="34"/>
      <c r="OP52" s="34"/>
      <c r="OQ52" s="34"/>
      <c r="OR52" s="34"/>
      <c r="OS52" s="34"/>
      <c r="OT52" s="34"/>
      <c r="OU52" s="34"/>
      <c r="OV52" s="34"/>
      <c r="OW52" s="34"/>
      <c r="OX52" s="34"/>
      <c r="OY52" s="34"/>
      <c r="OZ52" s="34"/>
      <c r="PA52" s="34"/>
      <c r="PB52" s="34"/>
      <c r="PC52" s="34"/>
      <c r="PD52" s="34"/>
      <c r="PE52" s="34"/>
      <c r="PF52" s="34"/>
      <c r="PG52" s="34"/>
      <c r="PH52" s="34"/>
      <c r="PI52" s="34"/>
      <c r="PJ52" s="34"/>
      <c r="PK52" s="34"/>
      <c r="PL52" s="34"/>
      <c r="PM52" s="34"/>
      <c r="PN52" s="34"/>
      <c r="PO52" s="34"/>
      <c r="PP52" s="34"/>
      <c r="PQ52" s="34"/>
      <c r="PR52" s="34"/>
      <c r="PS52" s="34"/>
      <c r="PT52" s="34"/>
      <c r="PU52" s="34"/>
      <c r="PV52" s="34"/>
      <c r="PW52" s="34"/>
      <c r="PX52" s="34"/>
      <c r="PY52" s="34"/>
      <c r="PZ52" s="34"/>
      <c r="QA52" s="34"/>
      <c r="QB52" s="34"/>
      <c r="QC52" s="34"/>
      <c r="QD52" s="34"/>
      <c r="QE52" s="34"/>
      <c r="QF52" s="34"/>
      <c r="QG52" s="34"/>
      <c r="QH52" s="34"/>
      <c r="QI52" s="34"/>
      <c r="QJ52" s="34"/>
      <c r="QK52" s="34"/>
      <c r="QL52" s="34"/>
      <c r="QM52" s="34"/>
      <c r="QN52" s="34"/>
      <c r="QO52" s="34"/>
      <c r="QP52" s="34"/>
      <c r="QQ52" s="34"/>
      <c r="QR52" s="34"/>
      <c r="QS52" s="34"/>
      <c r="QT52" s="34"/>
      <c r="QU52" s="34"/>
      <c r="QV52" s="34"/>
      <c r="QW52" s="34"/>
      <c r="QX52" s="34"/>
      <c r="QY52" s="34"/>
      <c r="QZ52" s="34"/>
      <c r="RA52" s="34"/>
      <c r="RB52" s="34"/>
      <c r="RC52" s="34"/>
      <c r="RD52" s="34"/>
      <c r="RE52" s="34"/>
      <c r="RF52" s="34"/>
      <c r="RG52" s="34"/>
      <c r="RH52" s="34"/>
      <c r="RI52" s="34"/>
      <c r="RJ52" s="34"/>
      <c r="RK52" s="34"/>
      <c r="RL52" s="34"/>
      <c r="RM52" s="34"/>
      <c r="RN52" s="34"/>
      <c r="RO52" s="34"/>
      <c r="RP52" s="34"/>
      <c r="RQ52" s="34"/>
      <c r="RR52" s="34"/>
      <c r="RS52" s="34"/>
      <c r="RT52" s="34"/>
      <c r="RU52" s="34"/>
      <c r="RV52" s="34"/>
      <c r="RW52" s="34"/>
      <c r="RX52" s="34"/>
      <c r="RY52" s="34"/>
      <c r="RZ52" s="34"/>
      <c r="SA52" s="34"/>
      <c r="SB52" s="34"/>
      <c r="SC52" s="34"/>
      <c r="SD52" s="34"/>
      <c r="SE52" s="34"/>
      <c r="SF52" s="34"/>
      <c r="SG52" s="34"/>
      <c r="SH52" s="34"/>
      <c r="SI52" s="34"/>
      <c r="SJ52" s="34"/>
      <c r="SK52" s="34"/>
      <c r="SL52" s="34"/>
      <c r="SM52" s="34"/>
      <c r="SN52" s="34"/>
      <c r="SO52" s="34"/>
      <c r="SP52" s="34"/>
      <c r="SQ52" s="34"/>
      <c r="SR52" s="34"/>
      <c r="SS52" s="34"/>
      <c r="ST52" s="34"/>
      <c r="SU52" s="34"/>
      <c r="SV52" s="34"/>
      <c r="SW52" s="34"/>
      <c r="SX52" s="34"/>
      <c r="SY52" s="34"/>
      <c r="SZ52" s="34"/>
      <c r="TA52" s="34"/>
      <c r="TB52" s="34"/>
      <c r="TC52" s="34"/>
      <c r="TD52" s="34"/>
      <c r="TE52" s="34"/>
      <c r="TF52" s="34"/>
      <c r="TG52" s="34"/>
      <c r="TH52" s="34"/>
      <c r="TI52" s="34"/>
      <c r="TJ52" s="34"/>
      <c r="TK52" s="34"/>
      <c r="TL52" s="34"/>
      <c r="TM52" s="34"/>
      <c r="TN52" s="34"/>
      <c r="TO52" s="34"/>
      <c r="TP52" s="34"/>
      <c r="TQ52" s="34"/>
      <c r="TR52" s="34"/>
      <c r="TS52" s="34"/>
      <c r="TT52" s="34"/>
      <c r="TU52" s="34"/>
      <c r="TV52" s="34"/>
      <c r="TW52" s="34"/>
      <c r="TX52" s="34"/>
      <c r="TY52" s="34"/>
      <c r="TZ52" s="34"/>
      <c r="UA52" s="34"/>
      <c r="UB52" s="34"/>
      <c r="UC52" s="34"/>
      <c r="UD52" s="34"/>
      <c r="UE52" s="34"/>
      <c r="UF52" s="34"/>
      <c r="UG52" s="34"/>
      <c r="UH52" s="34"/>
      <c r="UI52" s="34"/>
      <c r="UJ52" s="34"/>
      <c r="UK52" s="34"/>
      <c r="UL52" s="34"/>
      <c r="UM52" s="34"/>
      <c r="UN52" s="34"/>
      <c r="UO52" s="34"/>
      <c r="UP52" s="34"/>
      <c r="UQ52" s="34"/>
      <c r="UR52" s="34"/>
      <c r="US52" s="34"/>
      <c r="UT52" s="34"/>
      <c r="UU52" s="34"/>
      <c r="UV52" s="34"/>
      <c r="UW52" s="34"/>
      <c r="UX52" s="34"/>
      <c r="UY52" s="34"/>
      <c r="UZ52" s="34"/>
      <c r="VA52" s="34"/>
      <c r="VB52" s="34"/>
      <c r="VC52" s="34"/>
      <c r="VD52" s="34"/>
      <c r="VE52" s="34"/>
      <c r="VF52" s="34"/>
      <c r="VG52" s="34"/>
      <c r="VH52" s="34"/>
      <c r="VI52" s="34"/>
      <c r="VJ52" s="34"/>
      <c r="VK52" s="34"/>
      <c r="VL52" s="34"/>
      <c r="VM52" s="34"/>
      <c r="VN52" s="34"/>
      <c r="VO52" s="34"/>
      <c r="VP52" s="34"/>
      <c r="VQ52" s="34"/>
      <c r="VR52" s="34"/>
      <c r="VS52" s="34"/>
      <c r="VT52" s="34"/>
      <c r="VU52" s="34"/>
      <c r="VV52" s="34"/>
      <c r="VW52" s="34"/>
      <c r="VX52" s="34"/>
      <c r="VY52" s="34"/>
      <c r="VZ52" s="34"/>
      <c r="WA52" s="34"/>
      <c r="WB52" s="34"/>
      <c r="WC52" s="34"/>
      <c r="WD52" s="34"/>
      <c r="WE52" s="34"/>
      <c r="WF52" s="34"/>
      <c r="WG52" s="34"/>
      <c r="WH52" s="34"/>
      <c r="WI52" s="34"/>
      <c r="WJ52" s="34"/>
      <c r="WK52" s="34"/>
      <c r="WL52" s="34"/>
      <c r="WM52" s="34"/>
      <c r="WN52" s="34"/>
      <c r="WO52" s="34"/>
      <c r="WP52" s="34"/>
      <c r="WQ52" s="34"/>
      <c r="WR52" s="34"/>
      <c r="WS52" s="34"/>
      <c r="WT52" s="34"/>
      <c r="WU52" s="34"/>
      <c r="WV52" s="34"/>
      <c r="WW52" s="34"/>
      <c r="WX52" s="34"/>
      <c r="WY52" s="34"/>
      <c r="WZ52" s="34"/>
      <c r="XA52" s="34"/>
      <c r="XB52" s="34"/>
      <c r="XC52" s="34"/>
      <c r="XD52" s="34"/>
      <c r="XE52" s="34"/>
      <c r="XF52" s="34"/>
      <c r="XG52" s="34"/>
      <c r="XH52" s="34"/>
      <c r="XI52" s="34"/>
      <c r="XJ52" s="34"/>
      <c r="XK52" s="34"/>
      <c r="XL52" s="34"/>
      <c r="XM52" s="34"/>
      <c r="XN52" s="34"/>
      <c r="XO52" s="34"/>
      <c r="XP52" s="34"/>
      <c r="XQ52" s="34"/>
      <c r="XR52" s="34"/>
      <c r="XS52" s="34"/>
      <c r="XT52" s="34"/>
      <c r="XU52" s="34"/>
      <c r="XV52" s="34"/>
      <c r="XW52" s="34"/>
      <c r="XX52" s="34"/>
      <c r="XY52" s="34"/>
      <c r="XZ52" s="34"/>
      <c r="YA52" s="34"/>
      <c r="YB52" s="34"/>
      <c r="YC52" s="34"/>
      <c r="YD52" s="34"/>
      <c r="YE52" s="34"/>
      <c r="YF52" s="34"/>
      <c r="YG52" s="34"/>
      <c r="YH52" s="34"/>
      <c r="YI52" s="34"/>
      <c r="YJ52" s="34"/>
      <c r="YK52" s="34"/>
      <c r="YL52" s="34"/>
      <c r="YM52" s="34"/>
      <c r="YN52" s="34"/>
      <c r="YO52" s="34"/>
      <c r="YP52" s="34"/>
      <c r="YQ52" s="34"/>
      <c r="YR52" s="34"/>
      <c r="YS52" s="34"/>
      <c r="YT52" s="34"/>
      <c r="YU52" s="34"/>
      <c r="YV52" s="34"/>
      <c r="YW52" s="34"/>
      <c r="YX52" s="34"/>
      <c r="YY52" s="34"/>
      <c r="YZ52" s="34"/>
      <c r="ZA52" s="34"/>
      <c r="ZB52" s="34"/>
      <c r="ZC52" s="34"/>
      <c r="ZD52" s="34"/>
      <c r="ZE52" s="34"/>
      <c r="ZF52" s="34"/>
      <c r="ZG52" s="34"/>
      <c r="ZH52" s="34"/>
      <c r="ZI52" s="34"/>
      <c r="ZJ52" s="34"/>
      <c r="ZK52" s="34"/>
      <c r="ZL52" s="34"/>
      <c r="ZM52" s="34"/>
      <c r="ZN52" s="34"/>
      <c r="ZO52" s="34"/>
      <c r="ZP52" s="34"/>
      <c r="ZQ52" s="34"/>
      <c r="ZR52" s="34"/>
      <c r="ZS52" s="34"/>
      <c r="ZT52" s="34"/>
      <c r="ZU52" s="34"/>
      <c r="ZV52" s="34"/>
      <c r="ZW52" s="34"/>
      <c r="ZX52" s="34"/>
      <c r="ZY52" s="34"/>
      <c r="ZZ52" s="34"/>
      <c r="AAA52" s="34"/>
      <c r="AAB52" s="34"/>
      <c r="AAC52" s="34"/>
      <c r="AAD52" s="34"/>
      <c r="AAE52" s="34"/>
      <c r="AAF52" s="34"/>
      <c r="AAG52" s="34"/>
      <c r="AAH52" s="34"/>
      <c r="AAI52" s="34"/>
      <c r="AAJ52" s="34"/>
      <c r="AAK52" s="34"/>
      <c r="AAL52" s="34"/>
      <c r="AAM52" s="34"/>
      <c r="AAN52" s="34"/>
      <c r="AAO52" s="34"/>
      <c r="AAP52" s="34"/>
      <c r="AAQ52" s="34"/>
      <c r="AAR52" s="34"/>
      <c r="AAS52" s="34"/>
      <c r="AAT52" s="34"/>
      <c r="AAU52" s="34"/>
      <c r="AAV52" s="34"/>
      <c r="AAW52" s="34"/>
      <c r="AAX52" s="34"/>
      <c r="AAY52" s="34"/>
      <c r="AAZ52" s="34"/>
      <c r="ABA52" s="34"/>
      <c r="ABB52" s="34"/>
      <c r="ABC52" s="34"/>
      <c r="ABD52" s="34"/>
      <c r="ABE52" s="34"/>
      <c r="ABF52" s="34"/>
      <c r="ABG52" s="34"/>
      <c r="ABH52" s="34"/>
      <c r="ABI52" s="34"/>
      <c r="ABJ52" s="34"/>
      <c r="ABK52" s="34"/>
      <c r="ABL52" s="34"/>
      <c r="ABM52" s="34"/>
      <c r="ABN52" s="34"/>
      <c r="ABO52" s="34"/>
      <c r="ABP52" s="34"/>
      <c r="ABQ52" s="34"/>
      <c r="ABR52" s="34"/>
      <c r="ABS52" s="34"/>
      <c r="ABT52" s="34"/>
      <c r="ABU52" s="34"/>
      <c r="ABV52" s="34"/>
      <c r="ABW52" s="34"/>
      <c r="ABX52" s="34"/>
      <c r="ABY52" s="34"/>
      <c r="ABZ52" s="34"/>
      <c r="ACA52" s="34"/>
      <c r="ACB52" s="34"/>
      <c r="ACC52" s="34"/>
      <c r="ACD52" s="34"/>
      <c r="ACE52" s="34"/>
      <c r="ACF52" s="34"/>
      <c r="ACG52" s="34"/>
      <c r="ACH52" s="34"/>
      <c r="ACI52" s="34"/>
      <c r="ACJ52" s="34"/>
      <c r="ACK52" s="34"/>
      <c r="ACL52" s="34"/>
      <c r="ACM52" s="34"/>
      <c r="ACN52" s="34"/>
      <c r="ACO52" s="34"/>
      <c r="ACP52" s="34"/>
      <c r="ACQ52" s="34"/>
      <c r="ACR52" s="34"/>
      <c r="ACS52" s="34"/>
      <c r="ACT52" s="34"/>
      <c r="ACU52" s="34"/>
      <c r="ACV52" s="34"/>
      <c r="ACW52" s="34"/>
      <c r="ACX52" s="34"/>
      <c r="ACY52" s="34"/>
      <c r="ACZ52" s="34"/>
      <c r="ADA52" s="34"/>
      <c r="ADB52" s="34"/>
      <c r="ADC52" s="34"/>
      <c r="ADD52" s="34"/>
      <c r="ADE52" s="34"/>
      <c r="ADF52" s="34"/>
      <c r="ADG52" s="34"/>
      <c r="ADH52" s="34"/>
      <c r="ADI52" s="34"/>
      <c r="ADJ52" s="34"/>
      <c r="ADK52" s="34"/>
      <c r="ADL52" s="34"/>
      <c r="ADM52" s="34"/>
      <c r="ADN52" s="34"/>
      <c r="ADO52" s="34"/>
      <c r="ADP52" s="34"/>
      <c r="ADQ52" s="34"/>
      <c r="ADR52" s="34"/>
      <c r="ADS52" s="34"/>
      <c r="ADT52" s="34"/>
      <c r="ADU52" s="34"/>
      <c r="ADV52" s="34"/>
      <c r="ADW52" s="34"/>
      <c r="ADX52" s="34"/>
      <c r="ADY52" s="34"/>
      <c r="ADZ52" s="34"/>
      <c r="AEA52" s="34"/>
      <c r="AEB52" s="34"/>
      <c r="AEC52" s="34"/>
      <c r="AED52" s="34"/>
      <c r="AEE52" s="34"/>
      <c r="AEF52" s="34"/>
      <c r="AEG52" s="34"/>
      <c r="AEH52" s="34"/>
      <c r="AEI52" s="34"/>
      <c r="AEJ52" s="34"/>
      <c r="AEK52" s="34"/>
      <c r="AEL52" s="34"/>
      <c r="AEM52" s="34"/>
      <c r="AEN52" s="34"/>
      <c r="AEO52" s="34"/>
      <c r="AEP52" s="34"/>
      <c r="AEQ52" s="34"/>
      <c r="AER52" s="34"/>
      <c r="AES52" s="34"/>
      <c r="AET52" s="34"/>
      <c r="AEU52" s="34"/>
      <c r="AEV52" s="34"/>
      <c r="AEW52" s="34"/>
      <c r="AEX52" s="34"/>
      <c r="AEY52" s="34"/>
      <c r="AEZ52" s="34"/>
      <c r="AFA52" s="34"/>
      <c r="AFB52" s="34"/>
      <c r="AFC52" s="34"/>
      <c r="AFD52" s="34"/>
      <c r="AFE52" s="34"/>
      <c r="AFF52" s="34"/>
      <c r="AFG52" s="34"/>
      <c r="AFH52" s="34"/>
      <c r="AFI52" s="34"/>
      <c r="AFJ52" s="34"/>
      <c r="AFK52" s="34"/>
      <c r="AFL52" s="34"/>
      <c r="AFM52" s="34"/>
      <c r="AFN52" s="34"/>
      <c r="AFO52" s="34"/>
      <c r="AFP52" s="34"/>
      <c r="AFQ52" s="34"/>
      <c r="AFR52" s="34"/>
      <c r="AFS52" s="34"/>
      <c r="AFT52" s="34"/>
      <c r="AFU52" s="34"/>
      <c r="AFV52" s="34"/>
      <c r="AFW52" s="34"/>
      <c r="AFX52" s="34"/>
      <c r="AFY52" s="34"/>
      <c r="AFZ52" s="34"/>
      <c r="AGA52" s="34"/>
      <c r="AGB52" s="34"/>
      <c r="AGC52" s="34"/>
      <c r="AGD52" s="34"/>
      <c r="AGE52" s="34"/>
      <c r="AGF52" s="34"/>
      <c r="AGG52" s="34"/>
      <c r="AGH52" s="34"/>
      <c r="AGI52" s="34"/>
      <c r="AGJ52" s="34"/>
      <c r="AGK52" s="34"/>
      <c r="AGL52" s="34"/>
      <c r="AGM52" s="34"/>
      <c r="AGN52" s="34"/>
      <c r="AGO52" s="34"/>
      <c r="AGP52" s="34"/>
      <c r="AGQ52" s="34"/>
      <c r="AGR52" s="34"/>
      <c r="AGS52" s="34"/>
      <c r="AGT52" s="34"/>
      <c r="AGU52" s="34"/>
      <c r="AGV52" s="34"/>
      <c r="AGW52" s="34"/>
      <c r="AGX52" s="34"/>
      <c r="AGY52" s="34"/>
      <c r="AGZ52" s="34"/>
      <c r="AHA52" s="34"/>
      <c r="AHB52" s="34"/>
      <c r="AHC52" s="34"/>
      <c r="AHD52" s="34"/>
      <c r="AHE52" s="34"/>
      <c r="AHF52" s="34"/>
      <c r="AHG52" s="34"/>
      <c r="AHH52" s="34"/>
      <c r="AHI52" s="34"/>
      <c r="AHJ52" s="34"/>
      <c r="AHK52" s="34"/>
      <c r="AHL52" s="34"/>
      <c r="AHM52" s="34"/>
      <c r="AHN52" s="34"/>
      <c r="AHO52" s="34"/>
      <c r="AHP52" s="34"/>
      <c r="AHQ52" s="34"/>
      <c r="AHR52" s="34"/>
      <c r="AHS52" s="34"/>
      <c r="AHT52" s="34"/>
      <c r="AHU52" s="34"/>
      <c r="AHV52" s="34"/>
      <c r="AHW52" s="34"/>
      <c r="AHX52" s="34"/>
      <c r="AHY52" s="34"/>
      <c r="AHZ52" s="34"/>
      <c r="AIA52" s="34"/>
      <c r="AIB52" s="34"/>
      <c r="AIC52" s="34"/>
      <c r="AID52" s="34"/>
      <c r="AIE52" s="34"/>
      <c r="AIF52" s="34"/>
      <c r="AIG52" s="34"/>
      <c r="AIH52" s="34"/>
      <c r="AII52" s="34"/>
      <c r="AIJ52" s="34"/>
      <c r="AIK52" s="34"/>
      <c r="AIL52" s="34"/>
      <c r="AIM52" s="34"/>
      <c r="AIN52" s="34"/>
      <c r="AIO52" s="34"/>
      <c r="AIP52" s="34"/>
      <c r="AIQ52" s="34"/>
      <c r="AIR52" s="34"/>
      <c r="AIS52" s="34"/>
      <c r="AIT52" s="34"/>
      <c r="AIU52" s="34"/>
      <c r="AIV52" s="34"/>
      <c r="AIW52" s="34"/>
      <c r="AIX52" s="34"/>
      <c r="AIY52" s="34"/>
      <c r="AIZ52" s="34"/>
      <c r="AJA52" s="34"/>
      <c r="AJB52" s="34"/>
      <c r="AJC52" s="34"/>
      <c r="AJD52" s="34"/>
      <c r="AJE52" s="34"/>
      <c r="AJF52" s="34"/>
      <c r="AJG52" s="34"/>
      <c r="AJH52" s="34"/>
      <c r="AJI52" s="34"/>
      <c r="AJJ52" s="34"/>
      <c r="AJK52" s="34"/>
      <c r="AJL52" s="34"/>
      <c r="AJM52" s="34"/>
      <c r="AJN52" s="34"/>
      <c r="AJO52" s="34"/>
      <c r="AJP52" s="34"/>
      <c r="AJQ52" s="34"/>
      <c r="AJR52" s="34"/>
      <c r="AJS52" s="34"/>
      <c r="AJT52" s="34"/>
      <c r="AJU52" s="34"/>
      <c r="AJV52" s="34"/>
      <c r="AJW52" s="34"/>
      <c r="AJX52" s="34"/>
      <c r="AJY52" s="34"/>
      <c r="AJZ52" s="34"/>
      <c r="AKA52" s="34"/>
      <c r="AKB52" s="34"/>
      <c r="AKC52" s="34"/>
      <c r="AKD52" s="34"/>
      <c r="AKE52" s="34"/>
      <c r="AKF52" s="34"/>
      <c r="AKG52" s="34"/>
      <c r="AKH52" s="34"/>
      <c r="AKI52" s="34"/>
      <c r="AKJ52" s="34"/>
      <c r="AKK52" s="34"/>
      <c r="AKL52" s="34"/>
      <c r="AKM52" s="34"/>
      <c r="AKN52" s="34"/>
      <c r="AKO52" s="34"/>
      <c r="AKP52" s="34"/>
      <c r="AKQ52" s="34"/>
      <c r="AKR52" s="34"/>
      <c r="AKS52" s="34"/>
      <c r="AKT52" s="34"/>
      <c r="AKU52" s="34"/>
      <c r="AKV52" s="34"/>
      <c r="AKW52" s="34"/>
      <c r="AKX52" s="34"/>
      <c r="AKY52" s="34"/>
      <c r="AKZ52" s="34"/>
      <c r="ALA52" s="34"/>
      <c r="ALB52" s="34"/>
      <c r="ALC52" s="34"/>
      <c r="ALD52" s="34"/>
      <c r="ALE52" s="34"/>
      <c r="ALF52" s="34"/>
      <c r="ALG52" s="34"/>
      <c r="ALH52" s="34"/>
      <c r="ALI52" s="34"/>
      <c r="ALJ52" s="34"/>
      <c r="ALK52" s="34"/>
      <c r="ALL52" s="34"/>
      <c r="ALM52" s="34"/>
      <c r="ALN52" s="34"/>
      <c r="ALO52" s="34"/>
      <c r="ALP52" s="34"/>
      <c r="ALQ52" s="34"/>
      <c r="ALR52" s="34"/>
      <c r="ALS52" s="34"/>
      <c r="ALT52" s="34"/>
      <c r="ALU52" s="34"/>
      <c r="ALV52" s="34"/>
      <c r="ALW52" s="34"/>
      <c r="ALX52" s="34"/>
      <c r="ALY52" s="34"/>
      <c r="ALZ52" s="34"/>
      <c r="AMA52" s="34"/>
      <c r="AMB52" s="34"/>
      <c r="AMC52" s="34"/>
      <c r="AMD52" s="34"/>
      <c r="AME52" s="34"/>
      <c r="AMF52" s="34"/>
      <c r="AMG52" s="34"/>
      <c r="AMH52" s="34"/>
      <c r="AMI52" s="34"/>
      <c r="AMJ52" s="34"/>
      <c r="AMK52" s="34"/>
    </row>
    <row r="53" spans="1:1025" x14ac:dyDescent="0.2">
      <c r="A53" s="33"/>
      <c r="B53" s="31">
        <v>34290</v>
      </c>
      <c r="C53" s="32" t="s">
        <v>73</v>
      </c>
      <c r="D53" s="32">
        <v>710</v>
      </c>
      <c r="E53" s="32"/>
      <c r="F53" s="32" t="s">
        <v>287</v>
      </c>
      <c r="G53" s="32" t="s">
        <v>146</v>
      </c>
      <c r="H53" s="31" t="s">
        <v>45</v>
      </c>
      <c r="I53" s="31"/>
      <c r="J53" s="8"/>
      <c r="K53" s="8"/>
      <c r="L53" s="11"/>
      <c r="M53" s="11"/>
      <c r="N53" s="1"/>
      <c r="O53" s="1">
        <v>50000</v>
      </c>
      <c r="P53" s="1">
        <f t="shared" si="3"/>
        <v>50000</v>
      </c>
      <c r="Q53" s="13">
        <v>100</v>
      </c>
      <c r="R53" s="8" t="s">
        <v>72</v>
      </c>
      <c r="S53" s="8" t="s">
        <v>281</v>
      </c>
      <c r="T53" s="8" t="s">
        <v>284</v>
      </c>
      <c r="U53" s="30">
        <f t="shared" si="4"/>
        <v>4.6711176580296247E-4</v>
      </c>
      <c r="V53" s="30">
        <f t="shared" si="5"/>
        <v>0.99803813058362723</v>
      </c>
      <c r="W53" s="8">
        <v>1</v>
      </c>
      <c r="X53" s="31" t="s">
        <v>29</v>
      </c>
      <c r="Y53" s="11" t="s">
        <v>30</v>
      </c>
      <c r="Z53" s="31" t="s">
        <v>29</v>
      </c>
      <c r="AA53" s="31" t="s">
        <v>30</v>
      </c>
      <c r="AB53" s="31" t="s">
        <v>30</v>
      </c>
      <c r="AC53" s="31" t="s">
        <v>30</v>
      </c>
      <c r="AD53" s="31" t="s">
        <v>30</v>
      </c>
      <c r="AE53" s="31" t="s">
        <v>30</v>
      </c>
      <c r="AF53" s="31" t="s">
        <v>29</v>
      </c>
      <c r="AG53" s="31" t="s">
        <v>30</v>
      </c>
      <c r="AH53" s="31" t="s">
        <v>30</v>
      </c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  <c r="EZ53" s="34"/>
      <c r="FA53" s="34"/>
      <c r="FB53" s="34"/>
      <c r="FC53" s="34"/>
      <c r="FD53" s="34"/>
      <c r="FE53" s="34"/>
      <c r="FF53" s="34"/>
      <c r="FG53" s="34"/>
      <c r="FH53" s="34"/>
      <c r="FI53" s="34"/>
      <c r="FJ53" s="34"/>
      <c r="FK53" s="34"/>
      <c r="FL53" s="34"/>
      <c r="FM53" s="34"/>
      <c r="FN53" s="34"/>
      <c r="FO53" s="34"/>
      <c r="FP53" s="34"/>
      <c r="FQ53" s="34"/>
      <c r="FR53" s="34"/>
      <c r="FS53" s="34"/>
      <c r="FT53" s="34"/>
      <c r="FU53" s="34"/>
      <c r="FV53" s="34"/>
      <c r="FW53" s="34"/>
      <c r="FX53" s="34"/>
      <c r="FY53" s="34"/>
      <c r="FZ53" s="34"/>
      <c r="GA53" s="34"/>
      <c r="GB53" s="34"/>
      <c r="GC53" s="34"/>
      <c r="GD53" s="34"/>
      <c r="GE53" s="34"/>
      <c r="GF53" s="34"/>
      <c r="GG53" s="34"/>
      <c r="GH53" s="34"/>
      <c r="GI53" s="34"/>
      <c r="GJ53" s="34"/>
      <c r="GK53" s="34"/>
      <c r="GL53" s="34"/>
      <c r="GM53" s="34"/>
      <c r="GN53" s="34"/>
      <c r="GO53" s="34"/>
      <c r="GP53" s="34"/>
      <c r="GQ53" s="34"/>
      <c r="GR53" s="34"/>
      <c r="GS53" s="34"/>
      <c r="GT53" s="34"/>
      <c r="GU53" s="34"/>
      <c r="GV53" s="34"/>
      <c r="GW53" s="34"/>
      <c r="GX53" s="34"/>
      <c r="GY53" s="34"/>
      <c r="GZ53" s="34"/>
      <c r="HA53" s="34"/>
      <c r="HB53" s="34"/>
      <c r="HC53" s="34"/>
      <c r="HD53" s="34"/>
      <c r="HE53" s="34"/>
      <c r="HF53" s="34"/>
      <c r="HG53" s="34"/>
      <c r="HH53" s="34"/>
      <c r="HI53" s="34"/>
      <c r="HJ53" s="34"/>
      <c r="HK53" s="34"/>
      <c r="HL53" s="34"/>
      <c r="HM53" s="34"/>
      <c r="HN53" s="34"/>
      <c r="HO53" s="34"/>
      <c r="HP53" s="34"/>
      <c r="HQ53" s="34"/>
      <c r="HR53" s="34"/>
      <c r="HS53" s="34"/>
      <c r="HT53" s="34"/>
      <c r="HU53" s="34"/>
      <c r="HV53" s="34"/>
      <c r="HW53" s="34"/>
      <c r="HX53" s="34"/>
      <c r="HY53" s="34"/>
      <c r="HZ53" s="34"/>
      <c r="IA53" s="34"/>
      <c r="IB53" s="34"/>
      <c r="IC53" s="34"/>
      <c r="ID53" s="34"/>
      <c r="IE53" s="34"/>
      <c r="IF53" s="34"/>
      <c r="IG53" s="34"/>
      <c r="IH53" s="34"/>
      <c r="II53" s="34"/>
      <c r="IJ53" s="34"/>
      <c r="IK53" s="34"/>
      <c r="IL53" s="34"/>
      <c r="IM53" s="34"/>
      <c r="IN53" s="34"/>
      <c r="IO53" s="34"/>
      <c r="IP53" s="34"/>
      <c r="IQ53" s="34"/>
      <c r="IR53" s="34"/>
      <c r="IS53" s="34"/>
      <c r="IT53" s="34"/>
      <c r="IU53" s="34"/>
      <c r="IV53" s="34"/>
      <c r="IW53" s="34"/>
      <c r="IX53" s="34"/>
      <c r="IY53" s="34"/>
      <c r="IZ53" s="34"/>
      <c r="JA53" s="34"/>
      <c r="JB53" s="34"/>
      <c r="JC53" s="34"/>
      <c r="JD53" s="34"/>
      <c r="JE53" s="34"/>
      <c r="JF53" s="34"/>
      <c r="JG53" s="34"/>
      <c r="JH53" s="34"/>
      <c r="JI53" s="34"/>
      <c r="JJ53" s="34"/>
      <c r="JK53" s="34"/>
      <c r="JL53" s="34"/>
      <c r="JM53" s="34"/>
      <c r="JN53" s="34"/>
      <c r="JO53" s="34"/>
      <c r="JP53" s="34"/>
      <c r="JQ53" s="34"/>
      <c r="JR53" s="34"/>
      <c r="JS53" s="34"/>
      <c r="JT53" s="34"/>
      <c r="JU53" s="34"/>
      <c r="JV53" s="34"/>
      <c r="JW53" s="34"/>
      <c r="JX53" s="34"/>
      <c r="JY53" s="34"/>
      <c r="JZ53" s="34"/>
      <c r="KA53" s="34"/>
      <c r="KB53" s="34"/>
      <c r="KC53" s="34"/>
      <c r="KD53" s="34"/>
      <c r="KE53" s="34"/>
      <c r="KF53" s="34"/>
      <c r="KG53" s="34"/>
      <c r="KH53" s="34"/>
      <c r="KI53" s="34"/>
      <c r="KJ53" s="34"/>
      <c r="KK53" s="34"/>
      <c r="KL53" s="34"/>
      <c r="KM53" s="34"/>
      <c r="KN53" s="34"/>
      <c r="KO53" s="34"/>
      <c r="KP53" s="34"/>
      <c r="KQ53" s="34"/>
      <c r="KR53" s="34"/>
      <c r="KS53" s="34"/>
      <c r="KT53" s="34"/>
      <c r="KU53" s="34"/>
      <c r="KV53" s="34"/>
      <c r="KW53" s="34"/>
      <c r="KX53" s="34"/>
      <c r="KY53" s="34"/>
      <c r="KZ53" s="34"/>
      <c r="LA53" s="34"/>
      <c r="LB53" s="34"/>
      <c r="LC53" s="34"/>
      <c r="LD53" s="34"/>
      <c r="LE53" s="34"/>
      <c r="LF53" s="34"/>
      <c r="LG53" s="34"/>
      <c r="LH53" s="34"/>
      <c r="LI53" s="34"/>
      <c r="LJ53" s="34"/>
      <c r="LK53" s="34"/>
      <c r="LL53" s="34"/>
      <c r="LM53" s="34"/>
      <c r="LN53" s="34"/>
      <c r="LO53" s="34"/>
      <c r="LP53" s="34"/>
      <c r="LQ53" s="34"/>
      <c r="LR53" s="34"/>
      <c r="LS53" s="34"/>
      <c r="LT53" s="34"/>
      <c r="LU53" s="34"/>
      <c r="LV53" s="34"/>
      <c r="LW53" s="34"/>
      <c r="LX53" s="34"/>
      <c r="LY53" s="34"/>
      <c r="LZ53" s="34"/>
      <c r="MA53" s="34"/>
      <c r="MB53" s="34"/>
      <c r="MC53" s="34"/>
      <c r="MD53" s="34"/>
      <c r="ME53" s="34"/>
      <c r="MF53" s="34"/>
      <c r="MG53" s="34"/>
      <c r="MH53" s="34"/>
      <c r="MI53" s="34"/>
      <c r="MJ53" s="34"/>
      <c r="MK53" s="34"/>
      <c r="ML53" s="34"/>
      <c r="MM53" s="34"/>
      <c r="MN53" s="34"/>
      <c r="MO53" s="34"/>
      <c r="MP53" s="34"/>
      <c r="MQ53" s="34"/>
      <c r="MR53" s="34"/>
      <c r="MS53" s="34"/>
      <c r="MT53" s="34"/>
      <c r="MU53" s="34"/>
      <c r="MV53" s="34"/>
      <c r="MW53" s="34"/>
      <c r="MX53" s="34"/>
      <c r="MY53" s="34"/>
      <c r="MZ53" s="34"/>
      <c r="NA53" s="34"/>
      <c r="NB53" s="34"/>
      <c r="NC53" s="34"/>
      <c r="ND53" s="34"/>
      <c r="NE53" s="34"/>
      <c r="NF53" s="34"/>
      <c r="NG53" s="34"/>
      <c r="NH53" s="34"/>
      <c r="NI53" s="34"/>
      <c r="NJ53" s="34"/>
      <c r="NK53" s="34"/>
      <c r="NL53" s="34"/>
      <c r="NM53" s="34"/>
      <c r="NN53" s="34"/>
      <c r="NO53" s="34"/>
      <c r="NP53" s="34"/>
      <c r="NQ53" s="34"/>
      <c r="NR53" s="34"/>
      <c r="NS53" s="34"/>
      <c r="NT53" s="34"/>
      <c r="NU53" s="34"/>
      <c r="NV53" s="34"/>
      <c r="NW53" s="34"/>
      <c r="NX53" s="34"/>
      <c r="NY53" s="34"/>
      <c r="NZ53" s="34"/>
      <c r="OA53" s="34"/>
      <c r="OB53" s="34"/>
      <c r="OC53" s="34"/>
      <c r="OD53" s="34"/>
      <c r="OE53" s="34"/>
      <c r="OF53" s="34"/>
      <c r="OG53" s="34"/>
      <c r="OH53" s="34"/>
      <c r="OI53" s="34"/>
      <c r="OJ53" s="34"/>
      <c r="OK53" s="34"/>
      <c r="OL53" s="34"/>
      <c r="OM53" s="34"/>
      <c r="ON53" s="34"/>
      <c r="OO53" s="34"/>
      <c r="OP53" s="34"/>
      <c r="OQ53" s="34"/>
      <c r="OR53" s="34"/>
      <c r="OS53" s="34"/>
      <c r="OT53" s="34"/>
      <c r="OU53" s="34"/>
      <c r="OV53" s="34"/>
      <c r="OW53" s="34"/>
      <c r="OX53" s="34"/>
      <c r="OY53" s="34"/>
      <c r="OZ53" s="34"/>
      <c r="PA53" s="34"/>
      <c r="PB53" s="34"/>
      <c r="PC53" s="34"/>
      <c r="PD53" s="34"/>
      <c r="PE53" s="34"/>
      <c r="PF53" s="34"/>
      <c r="PG53" s="34"/>
      <c r="PH53" s="34"/>
      <c r="PI53" s="34"/>
      <c r="PJ53" s="34"/>
      <c r="PK53" s="34"/>
      <c r="PL53" s="34"/>
      <c r="PM53" s="34"/>
      <c r="PN53" s="34"/>
      <c r="PO53" s="34"/>
      <c r="PP53" s="34"/>
      <c r="PQ53" s="34"/>
      <c r="PR53" s="34"/>
      <c r="PS53" s="34"/>
      <c r="PT53" s="34"/>
      <c r="PU53" s="34"/>
      <c r="PV53" s="34"/>
      <c r="PW53" s="34"/>
      <c r="PX53" s="34"/>
      <c r="PY53" s="34"/>
      <c r="PZ53" s="34"/>
      <c r="QA53" s="34"/>
      <c r="QB53" s="34"/>
      <c r="QC53" s="34"/>
      <c r="QD53" s="34"/>
      <c r="QE53" s="34"/>
      <c r="QF53" s="34"/>
      <c r="QG53" s="34"/>
      <c r="QH53" s="34"/>
      <c r="QI53" s="34"/>
      <c r="QJ53" s="34"/>
      <c r="QK53" s="34"/>
      <c r="QL53" s="34"/>
      <c r="QM53" s="34"/>
      <c r="QN53" s="34"/>
      <c r="QO53" s="34"/>
      <c r="QP53" s="34"/>
      <c r="QQ53" s="34"/>
      <c r="QR53" s="34"/>
      <c r="QS53" s="34"/>
      <c r="QT53" s="34"/>
      <c r="QU53" s="34"/>
      <c r="QV53" s="34"/>
      <c r="QW53" s="34"/>
      <c r="QX53" s="34"/>
      <c r="QY53" s="34"/>
      <c r="QZ53" s="34"/>
      <c r="RA53" s="34"/>
      <c r="RB53" s="34"/>
      <c r="RC53" s="34"/>
      <c r="RD53" s="34"/>
      <c r="RE53" s="34"/>
      <c r="RF53" s="34"/>
      <c r="RG53" s="34"/>
      <c r="RH53" s="34"/>
      <c r="RI53" s="34"/>
      <c r="RJ53" s="34"/>
      <c r="RK53" s="34"/>
      <c r="RL53" s="34"/>
      <c r="RM53" s="34"/>
      <c r="RN53" s="34"/>
      <c r="RO53" s="34"/>
      <c r="RP53" s="34"/>
      <c r="RQ53" s="34"/>
      <c r="RR53" s="34"/>
      <c r="RS53" s="34"/>
      <c r="RT53" s="34"/>
      <c r="RU53" s="34"/>
      <c r="RV53" s="34"/>
      <c r="RW53" s="34"/>
      <c r="RX53" s="34"/>
      <c r="RY53" s="34"/>
      <c r="RZ53" s="34"/>
      <c r="SA53" s="34"/>
      <c r="SB53" s="34"/>
      <c r="SC53" s="34"/>
      <c r="SD53" s="34"/>
      <c r="SE53" s="34"/>
      <c r="SF53" s="34"/>
      <c r="SG53" s="34"/>
      <c r="SH53" s="34"/>
      <c r="SI53" s="34"/>
      <c r="SJ53" s="34"/>
      <c r="SK53" s="34"/>
      <c r="SL53" s="34"/>
      <c r="SM53" s="34"/>
      <c r="SN53" s="34"/>
      <c r="SO53" s="34"/>
      <c r="SP53" s="34"/>
      <c r="SQ53" s="34"/>
      <c r="SR53" s="34"/>
      <c r="SS53" s="34"/>
      <c r="ST53" s="34"/>
      <c r="SU53" s="34"/>
      <c r="SV53" s="34"/>
      <c r="SW53" s="34"/>
      <c r="SX53" s="34"/>
      <c r="SY53" s="34"/>
      <c r="SZ53" s="34"/>
      <c r="TA53" s="34"/>
      <c r="TB53" s="34"/>
      <c r="TC53" s="34"/>
      <c r="TD53" s="34"/>
      <c r="TE53" s="34"/>
      <c r="TF53" s="34"/>
      <c r="TG53" s="34"/>
      <c r="TH53" s="34"/>
      <c r="TI53" s="34"/>
      <c r="TJ53" s="34"/>
      <c r="TK53" s="34"/>
      <c r="TL53" s="34"/>
      <c r="TM53" s="34"/>
      <c r="TN53" s="34"/>
      <c r="TO53" s="34"/>
      <c r="TP53" s="34"/>
      <c r="TQ53" s="34"/>
      <c r="TR53" s="34"/>
      <c r="TS53" s="34"/>
      <c r="TT53" s="34"/>
      <c r="TU53" s="34"/>
      <c r="TV53" s="34"/>
      <c r="TW53" s="34"/>
      <c r="TX53" s="34"/>
      <c r="TY53" s="34"/>
      <c r="TZ53" s="34"/>
      <c r="UA53" s="34"/>
      <c r="UB53" s="34"/>
      <c r="UC53" s="34"/>
      <c r="UD53" s="34"/>
      <c r="UE53" s="34"/>
      <c r="UF53" s="34"/>
      <c r="UG53" s="34"/>
      <c r="UH53" s="34"/>
      <c r="UI53" s="34"/>
      <c r="UJ53" s="34"/>
      <c r="UK53" s="34"/>
      <c r="UL53" s="34"/>
      <c r="UM53" s="34"/>
      <c r="UN53" s="34"/>
      <c r="UO53" s="34"/>
      <c r="UP53" s="34"/>
      <c r="UQ53" s="34"/>
      <c r="UR53" s="34"/>
      <c r="US53" s="34"/>
      <c r="UT53" s="34"/>
      <c r="UU53" s="34"/>
      <c r="UV53" s="34"/>
      <c r="UW53" s="34"/>
      <c r="UX53" s="34"/>
      <c r="UY53" s="34"/>
      <c r="UZ53" s="34"/>
      <c r="VA53" s="34"/>
      <c r="VB53" s="34"/>
      <c r="VC53" s="34"/>
      <c r="VD53" s="34"/>
      <c r="VE53" s="34"/>
      <c r="VF53" s="34"/>
      <c r="VG53" s="34"/>
      <c r="VH53" s="34"/>
      <c r="VI53" s="34"/>
      <c r="VJ53" s="34"/>
      <c r="VK53" s="34"/>
      <c r="VL53" s="34"/>
      <c r="VM53" s="34"/>
      <c r="VN53" s="34"/>
      <c r="VO53" s="34"/>
      <c r="VP53" s="34"/>
      <c r="VQ53" s="34"/>
      <c r="VR53" s="34"/>
      <c r="VS53" s="34"/>
      <c r="VT53" s="34"/>
      <c r="VU53" s="34"/>
      <c r="VV53" s="34"/>
      <c r="VW53" s="34"/>
      <c r="VX53" s="34"/>
      <c r="VY53" s="34"/>
      <c r="VZ53" s="34"/>
      <c r="WA53" s="34"/>
      <c r="WB53" s="34"/>
      <c r="WC53" s="34"/>
      <c r="WD53" s="34"/>
      <c r="WE53" s="34"/>
      <c r="WF53" s="34"/>
      <c r="WG53" s="34"/>
      <c r="WH53" s="34"/>
      <c r="WI53" s="34"/>
      <c r="WJ53" s="34"/>
      <c r="WK53" s="34"/>
      <c r="WL53" s="34"/>
      <c r="WM53" s="34"/>
      <c r="WN53" s="34"/>
      <c r="WO53" s="34"/>
      <c r="WP53" s="34"/>
      <c r="WQ53" s="34"/>
      <c r="WR53" s="34"/>
      <c r="WS53" s="34"/>
      <c r="WT53" s="34"/>
      <c r="WU53" s="34"/>
      <c r="WV53" s="34"/>
      <c r="WW53" s="34"/>
      <c r="WX53" s="34"/>
      <c r="WY53" s="34"/>
      <c r="WZ53" s="34"/>
      <c r="XA53" s="34"/>
      <c r="XB53" s="34"/>
      <c r="XC53" s="34"/>
      <c r="XD53" s="34"/>
      <c r="XE53" s="34"/>
      <c r="XF53" s="34"/>
      <c r="XG53" s="34"/>
      <c r="XH53" s="34"/>
      <c r="XI53" s="34"/>
      <c r="XJ53" s="34"/>
      <c r="XK53" s="34"/>
      <c r="XL53" s="34"/>
      <c r="XM53" s="34"/>
      <c r="XN53" s="34"/>
      <c r="XO53" s="34"/>
      <c r="XP53" s="34"/>
      <c r="XQ53" s="34"/>
      <c r="XR53" s="34"/>
      <c r="XS53" s="34"/>
      <c r="XT53" s="34"/>
      <c r="XU53" s="34"/>
      <c r="XV53" s="34"/>
      <c r="XW53" s="34"/>
      <c r="XX53" s="34"/>
      <c r="XY53" s="34"/>
      <c r="XZ53" s="34"/>
      <c r="YA53" s="34"/>
      <c r="YB53" s="34"/>
      <c r="YC53" s="34"/>
      <c r="YD53" s="34"/>
      <c r="YE53" s="34"/>
      <c r="YF53" s="34"/>
      <c r="YG53" s="34"/>
      <c r="YH53" s="34"/>
      <c r="YI53" s="34"/>
      <c r="YJ53" s="34"/>
      <c r="YK53" s="34"/>
      <c r="YL53" s="34"/>
      <c r="YM53" s="34"/>
      <c r="YN53" s="34"/>
      <c r="YO53" s="34"/>
      <c r="YP53" s="34"/>
      <c r="YQ53" s="34"/>
      <c r="YR53" s="34"/>
      <c r="YS53" s="34"/>
      <c r="YT53" s="34"/>
      <c r="YU53" s="34"/>
      <c r="YV53" s="34"/>
      <c r="YW53" s="34"/>
      <c r="YX53" s="34"/>
      <c r="YY53" s="34"/>
      <c r="YZ53" s="34"/>
      <c r="ZA53" s="34"/>
      <c r="ZB53" s="34"/>
      <c r="ZC53" s="34"/>
      <c r="ZD53" s="34"/>
      <c r="ZE53" s="34"/>
      <c r="ZF53" s="34"/>
      <c r="ZG53" s="34"/>
      <c r="ZH53" s="34"/>
      <c r="ZI53" s="34"/>
      <c r="ZJ53" s="34"/>
      <c r="ZK53" s="34"/>
      <c r="ZL53" s="34"/>
      <c r="ZM53" s="34"/>
      <c r="ZN53" s="34"/>
      <c r="ZO53" s="34"/>
      <c r="ZP53" s="34"/>
      <c r="ZQ53" s="34"/>
      <c r="ZR53" s="34"/>
      <c r="ZS53" s="34"/>
      <c r="ZT53" s="34"/>
      <c r="ZU53" s="34"/>
      <c r="ZV53" s="34"/>
      <c r="ZW53" s="34"/>
      <c r="ZX53" s="34"/>
      <c r="ZY53" s="34"/>
      <c r="ZZ53" s="34"/>
      <c r="AAA53" s="34"/>
      <c r="AAB53" s="34"/>
      <c r="AAC53" s="34"/>
      <c r="AAD53" s="34"/>
      <c r="AAE53" s="34"/>
      <c r="AAF53" s="34"/>
      <c r="AAG53" s="34"/>
      <c r="AAH53" s="34"/>
      <c r="AAI53" s="34"/>
      <c r="AAJ53" s="34"/>
      <c r="AAK53" s="34"/>
      <c r="AAL53" s="34"/>
      <c r="AAM53" s="34"/>
      <c r="AAN53" s="34"/>
      <c r="AAO53" s="34"/>
      <c r="AAP53" s="34"/>
      <c r="AAQ53" s="34"/>
      <c r="AAR53" s="34"/>
      <c r="AAS53" s="34"/>
      <c r="AAT53" s="34"/>
      <c r="AAU53" s="34"/>
      <c r="AAV53" s="34"/>
      <c r="AAW53" s="34"/>
      <c r="AAX53" s="34"/>
      <c r="AAY53" s="34"/>
      <c r="AAZ53" s="34"/>
      <c r="ABA53" s="34"/>
      <c r="ABB53" s="34"/>
      <c r="ABC53" s="34"/>
      <c r="ABD53" s="34"/>
      <c r="ABE53" s="34"/>
      <c r="ABF53" s="34"/>
      <c r="ABG53" s="34"/>
      <c r="ABH53" s="34"/>
      <c r="ABI53" s="34"/>
      <c r="ABJ53" s="34"/>
      <c r="ABK53" s="34"/>
      <c r="ABL53" s="34"/>
      <c r="ABM53" s="34"/>
      <c r="ABN53" s="34"/>
      <c r="ABO53" s="34"/>
      <c r="ABP53" s="34"/>
      <c r="ABQ53" s="34"/>
      <c r="ABR53" s="34"/>
      <c r="ABS53" s="34"/>
      <c r="ABT53" s="34"/>
      <c r="ABU53" s="34"/>
      <c r="ABV53" s="34"/>
      <c r="ABW53" s="34"/>
      <c r="ABX53" s="34"/>
      <c r="ABY53" s="34"/>
      <c r="ABZ53" s="34"/>
      <c r="ACA53" s="34"/>
      <c r="ACB53" s="34"/>
      <c r="ACC53" s="34"/>
      <c r="ACD53" s="34"/>
      <c r="ACE53" s="34"/>
      <c r="ACF53" s="34"/>
      <c r="ACG53" s="34"/>
      <c r="ACH53" s="34"/>
      <c r="ACI53" s="34"/>
      <c r="ACJ53" s="34"/>
      <c r="ACK53" s="34"/>
      <c r="ACL53" s="34"/>
      <c r="ACM53" s="34"/>
      <c r="ACN53" s="34"/>
      <c r="ACO53" s="34"/>
      <c r="ACP53" s="34"/>
      <c r="ACQ53" s="34"/>
      <c r="ACR53" s="34"/>
      <c r="ACS53" s="34"/>
      <c r="ACT53" s="34"/>
      <c r="ACU53" s="34"/>
      <c r="ACV53" s="34"/>
      <c r="ACW53" s="34"/>
      <c r="ACX53" s="34"/>
      <c r="ACY53" s="34"/>
      <c r="ACZ53" s="34"/>
      <c r="ADA53" s="34"/>
      <c r="ADB53" s="34"/>
      <c r="ADC53" s="34"/>
      <c r="ADD53" s="34"/>
      <c r="ADE53" s="34"/>
      <c r="ADF53" s="34"/>
      <c r="ADG53" s="34"/>
      <c r="ADH53" s="34"/>
      <c r="ADI53" s="34"/>
      <c r="ADJ53" s="34"/>
      <c r="ADK53" s="34"/>
      <c r="ADL53" s="34"/>
      <c r="ADM53" s="34"/>
      <c r="ADN53" s="34"/>
      <c r="ADO53" s="34"/>
      <c r="ADP53" s="34"/>
      <c r="ADQ53" s="34"/>
      <c r="ADR53" s="34"/>
      <c r="ADS53" s="34"/>
      <c r="ADT53" s="34"/>
      <c r="ADU53" s="34"/>
      <c r="ADV53" s="34"/>
      <c r="ADW53" s="34"/>
      <c r="ADX53" s="34"/>
      <c r="ADY53" s="34"/>
      <c r="ADZ53" s="34"/>
      <c r="AEA53" s="34"/>
      <c r="AEB53" s="34"/>
      <c r="AEC53" s="34"/>
      <c r="AED53" s="34"/>
      <c r="AEE53" s="34"/>
      <c r="AEF53" s="34"/>
      <c r="AEG53" s="34"/>
      <c r="AEH53" s="34"/>
      <c r="AEI53" s="34"/>
      <c r="AEJ53" s="34"/>
      <c r="AEK53" s="34"/>
      <c r="AEL53" s="34"/>
      <c r="AEM53" s="34"/>
      <c r="AEN53" s="34"/>
      <c r="AEO53" s="34"/>
      <c r="AEP53" s="34"/>
      <c r="AEQ53" s="34"/>
      <c r="AER53" s="34"/>
      <c r="AES53" s="34"/>
      <c r="AET53" s="34"/>
      <c r="AEU53" s="34"/>
      <c r="AEV53" s="34"/>
      <c r="AEW53" s="34"/>
      <c r="AEX53" s="34"/>
      <c r="AEY53" s="34"/>
      <c r="AEZ53" s="34"/>
      <c r="AFA53" s="34"/>
      <c r="AFB53" s="34"/>
      <c r="AFC53" s="34"/>
      <c r="AFD53" s="34"/>
      <c r="AFE53" s="34"/>
      <c r="AFF53" s="34"/>
      <c r="AFG53" s="34"/>
      <c r="AFH53" s="34"/>
      <c r="AFI53" s="34"/>
      <c r="AFJ53" s="34"/>
      <c r="AFK53" s="34"/>
      <c r="AFL53" s="34"/>
      <c r="AFM53" s="34"/>
      <c r="AFN53" s="34"/>
      <c r="AFO53" s="34"/>
      <c r="AFP53" s="34"/>
      <c r="AFQ53" s="34"/>
      <c r="AFR53" s="34"/>
      <c r="AFS53" s="34"/>
      <c r="AFT53" s="34"/>
      <c r="AFU53" s="34"/>
      <c r="AFV53" s="34"/>
      <c r="AFW53" s="34"/>
      <c r="AFX53" s="34"/>
      <c r="AFY53" s="34"/>
      <c r="AFZ53" s="34"/>
      <c r="AGA53" s="34"/>
      <c r="AGB53" s="34"/>
      <c r="AGC53" s="34"/>
      <c r="AGD53" s="34"/>
      <c r="AGE53" s="34"/>
      <c r="AGF53" s="34"/>
      <c r="AGG53" s="34"/>
      <c r="AGH53" s="34"/>
      <c r="AGI53" s="34"/>
      <c r="AGJ53" s="34"/>
      <c r="AGK53" s="34"/>
      <c r="AGL53" s="34"/>
      <c r="AGM53" s="34"/>
      <c r="AGN53" s="34"/>
      <c r="AGO53" s="34"/>
      <c r="AGP53" s="34"/>
      <c r="AGQ53" s="34"/>
      <c r="AGR53" s="34"/>
      <c r="AGS53" s="34"/>
      <c r="AGT53" s="34"/>
      <c r="AGU53" s="34"/>
      <c r="AGV53" s="34"/>
      <c r="AGW53" s="34"/>
      <c r="AGX53" s="34"/>
      <c r="AGY53" s="34"/>
      <c r="AGZ53" s="34"/>
      <c r="AHA53" s="34"/>
      <c r="AHB53" s="34"/>
      <c r="AHC53" s="34"/>
      <c r="AHD53" s="34"/>
      <c r="AHE53" s="34"/>
      <c r="AHF53" s="34"/>
      <c r="AHG53" s="34"/>
      <c r="AHH53" s="34"/>
      <c r="AHI53" s="34"/>
      <c r="AHJ53" s="34"/>
      <c r="AHK53" s="34"/>
      <c r="AHL53" s="34"/>
      <c r="AHM53" s="34"/>
      <c r="AHN53" s="34"/>
      <c r="AHO53" s="34"/>
      <c r="AHP53" s="34"/>
      <c r="AHQ53" s="34"/>
      <c r="AHR53" s="34"/>
      <c r="AHS53" s="34"/>
      <c r="AHT53" s="34"/>
      <c r="AHU53" s="34"/>
      <c r="AHV53" s="34"/>
      <c r="AHW53" s="34"/>
      <c r="AHX53" s="34"/>
      <c r="AHY53" s="34"/>
      <c r="AHZ53" s="34"/>
      <c r="AIA53" s="34"/>
      <c r="AIB53" s="34"/>
      <c r="AIC53" s="34"/>
      <c r="AID53" s="34"/>
      <c r="AIE53" s="34"/>
      <c r="AIF53" s="34"/>
      <c r="AIG53" s="34"/>
      <c r="AIH53" s="34"/>
      <c r="AII53" s="34"/>
      <c r="AIJ53" s="34"/>
      <c r="AIK53" s="34"/>
      <c r="AIL53" s="34"/>
      <c r="AIM53" s="34"/>
      <c r="AIN53" s="34"/>
      <c r="AIO53" s="34"/>
      <c r="AIP53" s="34"/>
      <c r="AIQ53" s="34"/>
      <c r="AIR53" s="34"/>
      <c r="AIS53" s="34"/>
      <c r="AIT53" s="34"/>
      <c r="AIU53" s="34"/>
      <c r="AIV53" s="34"/>
      <c r="AIW53" s="34"/>
      <c r="AIX53" s="34"/>
      <c r="AIY53" s="34"/>
      <c r="AIZ53" s="34"/>
      <c r="AJA53" s="34"/>
      <c r="AJB53" s="34"/>
      <c r="AJC53" s="34"/>
      <c r="AJD53" s="34"/>
      <c r="AJE53" s="34"/>
      <c r="AJF53" s="34"/>
      <c r="AJG53" s="34"/>
      <c r="AJH53" s="34"/>
      <c r="AJI53" s="34"/>
      <c r="AJJ53" s="34"/>
      <c r="AJK53" s="34"/>
      <c r="AJL53" s="34"/>
      <c r="AJM53" s="34"/>
      <c r="AJN53" s="34"/>
      <c r="AJO53" s="34"/>
      <c r="AJP53" s="34"/>
      <c r="AJQ53" s="34"/>
      <c r="AJR53" s="34"/>
      <c r="AJS53" s="34"/>
      <c r="AJT53" s="34"/>
      <c r="AJU53" s="34"/>
      <c r="AJV53" s="34"/>
      <c r="AJW53" s="34"/>
      <c r="AJX53" s="34"/>
      <c r="AJY53" s="34"/>
      <c r="AJZ53" s="34"/>
      <c r="AKA53" s="34"/>
      <c r="AKB53" s="34"/>
      <c r="AKC53" s="34"/>
      <c r="AKD53" s="34"/>
      <c r="AKE53" s="34"/>
      <c r="AKF53" s="34"/>
      <c r="AKG53" s="34"/>
      <c r="AKH53" s="34"/>
      <c r="AKI53" s="34"/>
      <c r="AKJ53" s="34"/>
      <c r="AKK53" s="34"/>
      <c r="AKL53" s="34"/>
      <c r="AKM53" s="34"/>
      <c r="AKN53" s="34"/>
      <c r="AKO53" s="34"/>
      <c r="AKP53" s="34"/>
      <c r="AKQ53" s="34"/>
      <c r="AKR53" s="34"/>
      <c r="AKS53" s="34"/>
      <c r="AKT53" s="34"/>
      <c r="AKU53" s="34"/>
      <c r="AKV53" s="34"/>
      <c r="AKW53" s="34"/>
      <c r="AKX53" s="34"/>
      <c r="AKY53" s="34"/>
      <c r="AKZ53" s="34"/>
      <c r="ALA53" s="34"/>
      <c r="ALB53" s="34"/>
      <c r="ALC53" s="34"/>
      <c r="ALD53" s="34"/>
      <c r="ALE53" s="34"/>
      <c r="ALF53" s="34"/>
      <c r="ALG53" s="34"/>
      <c r="ALH53" s="34"/>
      <c r="ALI53" s="34"/>
      <c r="ALJ53" s="34"/>
      <c r="ALK53" s="34"/>
      <c r="ALL53" s="34"/>
      <c r="ALM53" s="34"/>
      <c r="ALN53" s="34"/>
      <c r="ALO53" s="34"/>
      <c r="ALP53" s="34"/>
      <c r="ALQ53" s="34"/>
      <c r="ALR53" s="34"/>
      <c r="ALS53" s="34"/>
      <c r="ALT53" s="34"/>
      <c r="ALU53" s="34"/>
      <c r="ALV53" s="34"/>
      <c r="ALW53" s="34"/>
      <c r="ALX53" s="34"/>
      <c r="ALY53" s="34"/>
      <c r="ALZ53" s="34"/>
      <c r="AMA53" s="34"/>
      <c r="AMB53" s="34"/>
      <c r="AMC53" s="34"/>
      <c r="AMD53" s="34"/>
      <c r="AME53" s="34"/>
      <c r="AMF53" s="34"/>
      <c r="AMG53" s="34"/>
      <c r="AMH53" s="34"/>
      <c r="AMI53" s="34"/>
      <c r="AMJ53" s="34"/>
      <c r="AMK53" s="34"/>
    </row>
    <row r="54" spans="1:1025" ht="25.5" x14ac:dyDescent="0.2">
      <c r="A54" s="33"/>
      <c r="B54" s="11">
        <v>34239</v>
      </c>
      <c r="C54" s="12" t="s">
        <v>263</v>
      </c>
      <c r="D54" s="12">
        <v>66</v>
      </c>
      <c r="E54" s="12"/>
      <c r="F54" s="12" t="s">
        <v>264</v>
      </c>
      <c r="G54" s="12" t="s">
        <v>56</v>
      </c>
      <c r="H54" s="11" t="s">
        <v>57</v>
      </c>
      <c r="I54" s="11" t="s">
        <v>265</v>
      </c>
      <c r="J54" s="11"/>
      <c r="K54" s="11"/>
      <c r="L54" s="11" t="s">
        <v>39</v>
      </c>
      <c r="M54" s="11" t="s">
        <v>29</v>
      </c>
      <c r="N54" s="1"/>
      <c r="O54" s="1">
        <v>50000</v>
      </c>
      <c r="P54" s="1">
        <f t="shared" si="3"/>
        <v>50000</v>
      </c>
      <c r="Q54" s="13">
        <v>100</v>
      </c>
      <c r="R54" s="8" t="str">
        <f>VLOOKUP(B54,'[2]SEGURO PARCIAL'!$B$5:$R$584,17,0)</f>
        <v>Cedido</v>
      </c>
      <c r="S54" s="8" t="s">
        <v>281</v>
      </c>
      <c r="T54" s="8" t="str">
        <f>VLOOKUP(B54,'[2]SEGURO PARCIAL'!$B$5:$T$584,19,0)</f>
        <v>AGÊNCIA</v>
      </c>
      <c r="U54" s="30">
        <f t="shared" si="4"/>
        <v>4.6711176580296247E-4</v>
      </c>
      <c r="V54" s="30">
        <f t="shared" si="5"/>
        <v>0.99850524234943017</v>
      </c>
      <c r="W54" s="8">
        <v>1</v>
      </c>
      <c r="X54" s="11" t="s">
        <v>30</v>
      </c>
      <c r="Y54" s="11" t="s">
        <v>30</v>
      </c>
      <c r="Z54" s="11" t="s">
        <v>30</v>
      </c>
      <c r="AA54" s="11" t="s">
        <v>30</v>
      </c>
      <c r="AB54" s="11" t="s">
        <v>30</v>
      </c>
      <c r="AC54" s="11" t="s">
        <v>30</v>
      </c>
      <c r="AD54" s="11" t="s">
        <v>30</v>
      </c>
      <c r="AE54" s="11" t="s">
        <v>30</v>
      </c>
      <c r="AF54" s="11" t="s">
        <v>30</v>
      </c>
      <c r="AG54" s="11" t="s">
        <v>30</v>
      </c>
      <c r="AH54" s="11" t="s">
        <v>30</v>
      </c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  <c r="EZ54" s="34"/>
      <c r="FA54" s="34"/>
      <c r="FB54" s="34"/>
      <c r="FC54" s="34"/>
      <c r="FD54" s="34"/>
      <c r="FE54" s="34"/>
      <c r="FF54" s="34"/>
      <c r="FG54" s="34"/>
      <c r="FH54" s="34"/>
      <c r="FI54" s="34"/>
      <c r="FJ54" s="34"/>
      <c r="FK54" s="34"/>
      <c r="FL54" s="34"/>
      <c r="FM54" s="34"/>
      <c r="FN54" s="34"/>
      <c r="FO54" s="34"/>
      <c r="FP54" s="34"/>
      <c r="FQ54" s="34"/>
      <c r="FR54" s="34"/>
      <c r="FS54" s="34"/>
      <c r="FT54" s="34"/>
      <c r="FU54" s="34"/>
      <c r="FV54" s="34"/>
      <c r="FW54" s="34"/>
      <c r="FX54" s="34"/>
      <c r="FY54" s="34"/>
      <c r="FZ54" s="34"/>
      <c r="GA54" s="34"/>
      <c r="GB54" s="34"/>
      <c r="GC54" s="34"/>
      <c r="GD54" s="34"/>
      <c r="GE54" s="34"/>
      <c r="GF54" s="34"/>
      <c r="GG54" s="34"/>
      <c r="GH54" s="34"/>
      <c r="GI54" s="34"/>
      <c r="GJ54" s="34"/>
      <c r="GK54" s="34"/>
      <c r="GL54" s="34"/>
      <c r="GM54" s="34"/>
      <c r="GN54" s="34"/>
      <c r="GO54" s="34"/>
      <c r="GP54" s="34"/>
      <c r="GQ54" s="34"/>
      <c r="GR54" s="34"/>
      <c r="GS54" s="34"/>
      <c r="GT54" s="34"/>
      <c r="GU54" s="34"/>
      <c r="GV54" s="34"/>
      <c r="GW54" s="34"/>
      <c r="GX54" s="34"/>
      <c r="GY54" s="34"/>
      <c r="GZ54" s="34"/>
      <c r="HA54" s="34"/>
      <c r="HB54" s="34"/>
      <c r="HC54" s="34"/>
      <c r="HD54" s="34"/>
      <c r="HE54" s="34"/>
      <c r="HF54" s="34"/>
      <c r="HG54" s="34"/>
      <c r="HH54" s="34"/>
      <c r="HI54" s="34"/>
      <c r="HJ54" s="34"/>
      <c r="HK54" s="34"/>
      <c r="HL54" s="34"/>
      <c r="HM54" s="34"/>
      <c r="HN54" s="34"/>
      <c r="HO54" s="34"/>
      <c r="HP54" s="34"/>
      <c r="HQ54" s="34"/>
      <c r="HR54" s="34"/>
      <c r="HS54" s="34"/>
      <c r="HT54" s="34"/>
      <c r="HU54" s="34"/>
      <c r="HV54" s="34"/>
      <c r="HW54" s="34"/>
      <c r="HX54" s="34"/>
      <c r="HY54" s="34"/>
      <c r="HZ54" s="34"/>
      <c r="IA54" s="34"/>
      <c r="IB54" s="34"/>
      <c r="IC54" s="34"/>
      <c r="ID54" s="34"/>
      <c r="IE54" s="34"/>
      <c r="IF54" s="34"/>
      <c r="IG54" s="34"/>
      <c r="IH54" s="34"/>
      <c r="II54" s="34"/>
      <c r="IJ54" s="34"/>
      <c r="IK54" s="34"/>
      <c r="IL54" s="34"/>
      <c r="IM54" s="34"/>
      <c r="IN54" s="34"/>
      <c r="IO54" s="34"/>
      <c r="IP54" s="34"/>
      <c r="IQ54" s="34"/>
      <c r="IR54" s="34"/>
      <c r="IS54" s="34"/>
      <c r="IT54" s="34"/>
      <c r="IU54" s="34"/>
      <c r="IV54" s="34"/>
      <c r="IW54" s="34"/>
      <c r="IX54" s="34"/>
      <c r="IY54" s="34"/>
      <c r="IZ54" s="34"/>
      <c r="JA54" s="34"/>
      <c r="JB54" s="34"/>
      <c r="JC54" s="34"/>
      <c r="JD54" s="34"/>
      <c r="JE54" s="34"/>
      <c r="JF54" s="34"/>
      <c r="JG54" s="34"/>
      <c r="JH54" s="34"/>
      <c r="JI54" s="34"/>
      <c r="JJ54" s="34"/>
      <c r="JK54" s="34"/>
      <c r="JL54" s="34"/>
      <c r="JM54" s="34"/>
      <c r="JN54" s="34"/>
      <c r="JO54" s="34"/>
      <c r="JP54" s="34"/>
      <c r="JQ54" s="34"/>
      <c r="JR54" s="34"/>
      <c r="JS54" s="34"/>
      <c r="JT54" s="34"/>
      <c r="JU54" s="34"/>
      <c r="JV54" s="34"/>
      <c r="JW54" s="34"/>
      <c r="JX54" s="34"/>
      <c r="JY54" s="34"/>
      <c r="JZ54" s="34"/>
      <c r="KA54" s="34"/>
      <c r="KB54" s="34"/>
      <c r="KC54" s="34"/>
      <c r="KD54" s="34"/>
      <c r="KE54" s="34"/>
      <c r="KF54" s="34"/>
      <c r="KG54" s="34"/>
      <c r="KH54" s="34"/>
      <c r="KI54" s="34"/>
      <c r="KJ54" s="34"/>
      <c r="KK54" s="34"/>
      <c r="KL54" s="34"/>
      <c r="KM54" s="34"/>
      <c r="KN54" s="34"/>
      <c r="KO54" s="34"/>
      <c r="KP54" s="34"/>
      <c r="KQ54" s="34"/>
      <c r="KR54" s="34"/>
      <c r="KS54" s="34"/>
      <c r="KT54" s="34"/>
      <c r="KU54" s="34"/>
      <c r="KV54" s="34"/>
      <c r="KW54" s="34"/>
      <c r="KX54" s="34"/>
      <c r="KY54" s="34"/>
      <c r="KZ54" s="34"/>
      <c r="LA54" s="34"/>
      <c r="LB54" s="34"/>
      <c r="LC54" s="34"/>
      <c r="LD54" s="34"/>
      <c r="LE54" s="34"/>
      <c r="LF54" s="34"/>
      <c r="LG54" s="34"/>
      <c r="LH54" s="34"/>
      <c r="LI54" s="34"/>
      <c r="LJ54" s="34"/>
      <c r="LK54" s="34"/>
      <c r="LL54" s="34"/>
      <c r="LM54" s="34"/>
      <c r="LN54" s="34"/>
      <c r="LO54" s="34"/>
      <c r="LP54" s="34"/>
      <c r="LQ54" s="34"/>
      <c r="LR54" s="34"/>
      <c r="LS54" s="34"/>
      <c r="LT54" s="34"/>
      <c r="LU54" s="34"/>
      <c r="LV54" s="34"/>
      <c r="LW54" s="34"/>
      <c r="LX54" s="34"/>
      <c r="LY54" s="34"/>
      <c r="LZ54" s="34"/>
      <c r="MA54" s="34"/>
      <c r="MB54" s="34"/>
      <c r="MC54" s="34"/>
      <c r="MD54" s="34"/>
      <c r="ME54" s="34"/>
      <c r="MF54" s="34"/>
      <c r="MG54" s="34"/>
      <c r="MH54" s="34"/>
      <c r="MI54" s="34"/>
      <c r="MJ54" s="34"/>
      <c r="MK54" s="34"/>
      <c r="ML54" s="34"/>
      <c r="MM54" s="34"/>
      <c r="MN54" s="34"/>
      <c r="MO54" s="34"/>
      <c r="MP54" s="34"/>
      <c r="MQ54" s="34"/>
      <c r="MR54" s="34"/>
      <c r="MS54" s="34"/>
      <c r="MT54" s="34"/>
      <c r="MU54" s="34"/>
      <c r="MV54" s="34"/>
      <c r="MW54" s="34"/>
      <c r="MX54" s="34"/>
      <c r="MY54" s="34"/>
      <c r="MZ54" s="34"/>
      <c r="NA54" s="34"/>
      <c r="NB54" s="34"/>
      <c r="NC54" s="34"/>
      <c r="ND54" s="34"/>
      <c r="NE54" s="34"/>
      <c r="NF54" s="34"/>
      <c r="NG54" s="34"/>
      <c r="NH54" s="34"/>
      <c r="NI54" s="34"/>
      <c r="NJ54" s="34"/>
      <c r="NK54" s="34"/>
      <c r="NL54" s="34"/>
      <c r="NM54" s="34"/>
      <c r="NN54" s="34"/>
      <c r="NO54" s="34"/>
      <c r="NP54" s="34"/>
      <c r="NQ54" s="34"/>
      <c r="NR54" s="34"/>
      <c r="NS54" s="34"/>
      <c r="NT54" s="34"/>
      <c r="NU54" s="34"/>
      <c r="NV54" s="34"/>
      <c r="NW54" s="34"/>
      <c r="NX54" s="34"/>
      <c r="NY54" s="34"/>
      <c r="NZ54" s="34"/>
      <c r="OA54" s="34"/>
      <c r="OB54" s="34"/>
      <c r="OC54" s="34"/>
      <c r="OD54" s="34"/>
      <c r="OE54" s="34"/>
      <c r="OF54" s="34"/>
      <c r="OG54" s="34"/>
      <c r="OH54" s="34"/>
      <c r="OI54" s="34"/>
      <c r="OJ54" s="34"/>
      <c r="OK54" s="34"/>
      <c r="OL54" s="34"/>
      <c r="OM54" s="34"/>
      <c r="ON54" s="34"/>
      <c r="OO54" s="34"/>
      <c r="OP54" s="34"/>
      <c r="OQ54" s="34"/>
      <c r="OR54" s="34"/>
      <c r="OS54" s="34"/>
      <c r="OT54" s="34"/>
      <c r="OU54" s="34"/>
      <c r="OV54" s="34"/>
      <c r="OW54" s="34"/>
      <c r="OX54" s="34"/>
      <c r="OY54" s="34"/>
      <c r="OZ54" s="34"/>
      <c r="PA54" s="34"/>
      <c r="PB54" s="34"/>
      <c r="PC54" s="34"/>
      <c r="PD54" s="34"/>
      <c r="PE54" s="34"/>
      <c r="PF54" s="34"/>
      <c r="PG54" s="34"/>
      <c r="PH54" s="34"/>
      <c r="PI54" s="34"/>
      <c r="PJ54" s="34"/>
      <c r="PK54" s="34"/>
      <c r="PL54" s="34"/>
      <c r="PM54" s="34"/>
      <c r="PN54" s="34"/>
      <c r="PO54" s="34"/>
      <c r="PP54" s="34"/>
      <c r="PQ54" s="34"/>
      <c r="PR54" s="34"/>
      <c r="PS54" s="34"/>
      <c r="PT54" s="34"/>
      <c r="PU54" s="34"/>
      <c r="PV54" s="34"/>
      <c r="PW54" s="34"/>
      <c r="PX54" s="34"/>
      <c r="PY54" s="34"/>
      <c r="PZ54" s="34"/>
      <c r="QA54" s="34"/>
      <c r="QB54" s="34"/>
      <c r="QC54" s="34"/>
      <c r="QD54" s="34"/>
      <c r="QE54" s="34"/>
      <c r="QF54" s="34"/>
      <c r="QG54" s="34"/>
      <c r="QH54" s="34"/>
      <c r="QI54" s="34"/>
      <c r="QJ54" s="34"/>
      <c r="QK54" s="34"/>
      <c r="QL54" s="34"/>
      <c r="QM54" s="34"/>
      <c r="QN54" s="34"/>
      <c r="QO54" s="34"/>
      <c r="QP54" s="34"/>
      <c r="QQ54" s="34"/>
      <c r="QR54" s="34"/>
      <c r="QS54" s="34"/>
      <c r="QT54" s="34"/>
      <c r="QU54" s="34"/>
      <c r="QV54" s="34"/>
      <c r="QW54" s="34"/>
      <c r="QX54" s="34"/>
      <c r="QY54" s="34"/>
      <c r="QZ54" s="34"/>
      <c r="RA54" s="34"/>
      <c r="RB54" s="34"/>
      <c r="RC54" s="34"/>
      <c r="RD54" s="34"/>
      <c r="RE54" s="34"/>
      <c r="RF54" s="34"/>
      <c r="RG54" s="34"/>
      <c r="RH54" s="34"/>
      <c r="RI54" s="34"/>
      <c r="RJ54" s="34"/>
      <c r="RK54" s="34"/>
      <c r="RL54" s="34"/>
      <c r="RM54" s="34"/>
      <c r="RN54" s="34"/>
      <c r="RO54" s="34"/>
      <c r="RP54" s="34"/>
      <c r="RQ54" s="34"/>
      <c r="RR54" s="34"/>
      <c r="RS54" s="34"/>
      <c r="RT54" s="34"/>
      <c r="RU54" s="34"/>
      <c r="RV54" s="34"/>
      <c r="RW54" s="34"/>
      <c r="RX54" s="34"/>
      <c r="RY54" s="34"/>
      <c r="RZ54" s="34"/>
      <c r="SA54" s="34"/>
      <c r="SB54" s="34"/>
      <c r="SC54" s="34"/>
      <c r="SD54" s="34"/>
      <c r="SE54" s="34"/>
      <c r="SF54" s="34"/>
      <c r="SG54" s="34"/>
      <c r="SH54" s="34"/>
      <c r="SI54" s="34"/>
      <c r="SJ54" s="34"/>
      <c r="SK54" s="34"/>
      <c r="SL54" s="34"/>
      <c r="SM54" s="34"/>
      <c r="SN54" s="34"/>
      <c r="SO54" s="34"/>
      <c r="SP54" s="34"/>
      <c r="SQ54" s="34"/>
      <c r="SR54" s="34"/>
      <c r="SS54" s="34"/>
      <c r="ST54" s="34"/>
      <c r="SU54" s="34"/>
      <c r="SV54" s="34"/>
      <c r="SW54" s="34"/>
      <c r="SX54" s="34"/>
      <c r="SY54" s="34"/>
      <c r="SZ54" s="34"/>
      <c r="TA54" s="34"/>
      <c r="TB54" s="34"/>
      <c r="TC54" s="34"/>
      <c r="TD54" s="34"/>
      <c r="TE54" s="34"/>
      <c r="TF54" s="34"/>
      <c r="TG54" s="34"/>
      <c r="TH54" s="34"/>
      <c r="TI54" s="34"/>
      <c r="TJ54" s="34"/>
      <c r="TK54" s="34"/>
      <c r="TL54" s="34"/>
      <c r="TM54" s="34"/>
      <c r="TN54" s="34"/>
      <c r="TO54" s="34"/>
      <c r="TP54" s="34"/>
      <c r="TQ54" s="34"/>
      <c r="TR54" s="34"/>
      <c r="TS54" s="34"/>
      <c r="TT54" s="34"/>
      <c r="TU54" s="34"/>
      <c r="TV54" s="34"/>
      <c r="TW54" s="34"/>
      <c r="TX54" s="34"/>
      <c r="TY54" s="34"/>
      <c r="TZ54" s="34"/>
      <c r="UA54" s="34"/>
      <c r="UB54" s="34"/>
      <c r="UC54" s="34"/>
      <c r="UD54" s="34"/>
      <c r="UE54" s="34"/>
      <c r="UF54" s="34"/>
      <c r="UG54" s="34"/>
      <c r="UH54" s="34"/>
      <c r="UI54" s="34"/>
      <c r="UJ54" s="34"/>
      <c r="UK54" s="34"/>
      <c r="UL54" s="34"/>
      <c r="UM54" s="34"/>
      <c r="UN54" s="34"/>
      <c r="UO54" s="34"/>
      <c r="UP54" s="34"/>
      <c r="UQ54" s="34"/>
      <c r="UR54" s="34"/>
      <c r="US54" s="34"/>
      <c r="UT54" s="34"/>
      <c r="UU54" s="34"/>
      <c r="UV54" s="34"/>
      <c r="UW54" s="34"/>
      <c r="UX54" s="34"/>
      <c r="UY54" s="34"/>
      <c r="UZ54" s="34"/>
      <c r="VA54" s="34"/>
      <c r="VB54" s="34"/>
      <c r="VC54" s="34"/>
      <c r="VD54" s="34"/>
      <c r="VE54" s="34"/>
      <c r="VF54" s="34"/>
      <c r="VG54" s="34"/>
      <c r="VH54" s="34"/>
      <c r="VI54" s="34"/>
      <c r="VJ54" s="34"/>
      <c r="VK54" s="34"/>
      <c r="VL54" s="34"/>
      <c r="VM54" s="34"/>
      <c r="VN54" s="34"/>
      <c r="VO54" s="34"/>
      <c r="VP54" s="34"/>
      <c r="VQ54" s="34"/>
      <c r="VR54" s="34"/>
      <c r="VS54" s="34"/>
      <c r="VT54" s="34"/>
      <c r="VU54" s="34"/>
      <c r="VV54" s="34"/>
      <c r="VW54" s="34"/>
      <c r="VX54" s="34"/>
      <c r="VY54" s="34"/>
      <c r="VZ54" s="34"/>
      <c r="WA54" s="34"/>
      <c r="WB54" s="34"/>
      <c r="WC54" s="34"/>
      <c r="WD54" s="34"/>
      <c r="WE54" s="34"/>
      <c r="WF54" s="34"/>
      <c r="WG54" s="34"/>
      <c r="WH54" s="34"/>
      <c r="WI54" s="34"/>
      <c r="WJ54" s="34"/>
      <c r="WK54" s="34"/>
      <c r="WL54" s="34"/>
      <c r="WM54" s="34"/>
      <c r="WN54" s="34"/>
      <c r="WO54" s="34"/>
      <c r="WP54" s="34"/>
      <c r="WQ54" s="34"/>
      <c r="WR54" s="34"/>
      <c r="WS54" s="34"/>
      <c r="WT54" s="34"/>
      <c r="WU54" s="34"/>
      <c r="WV54" s="34"/>
      <c r="WW54" s="34"/>
      <c r="WX54" s="34"/>
      <c r="WY54" s="34"/>
      <c r="WZ54" s="34"/>
      <c r="XA54" s="34"/>
      <c r="XB54" s="34"/>
      <c r="XC54" s="34"/>
      <c r="XD54" s="34"/>
      <c r="XE54" s="34"/>
      <c r="XF54" s="34"/>
      <c r="XG54" s="34"/>
      <c r="XH54" s="34"/>
      <c r="XI54" s="34"/>
      <c r="XJ54" s="34"/>
      <c r="XK54" s="34"/>
      <c r="XL54" s="34"/>
      <c r="XM54" s="34"/>
      <c r="XN54" s="34"/>
      <c r="XO54" s="34"/>
      <c r="XP54" s="34"/>
      <c r="XQ54" s="34"/>
      <c r="XR54" s="34"/>
      <c r="XS54" s="34"/>
      <c r="XT54" s="34"/>
      <c r="XU54" s="34"/>
      <c r="XV54" s="34"/>
      <c r="XW54" s="34"/>
      <c r="XX54" s="34"/>
      <c r="XY54" s="34"/>
      <c r="XZ54" s="34"/>
      <c r="YA54" s="34"/>
      <c r="YB54" s="34"/>
      <c r="YC54" s="34"/>
      <c r="YD54" s="34"/>
      <c r="YE54" s="34"/>
      <c r="YF54" s="34"/>
      <c r="YG54" s="34"/>
      <c r="YH54" s="34"/>
      <c r="YI54" s="34"/>
      <c r="YJ54" s="34"/>
      <c r="YK54" s="34"/>
      <c r="YL54" s="34"/>
      <c r="YM54" s="34"/>
      <c r="YN54" s="34"/>
      <c r="YO54" s="34"/>
      <c r="YP54" s="34"/>
      <c r="YQ54" s="34"/>
      <c r="YR54" s="34"/>
      <c r="YS54" s="34"/>
      <c r="YT54" s="34"/>
      <c r="YU54" s="34"/>
      <c r="YV54" s="34"/>
      <c r="YW54" s="34"/>
      <c r="YX54" s="34"/>
      <c r="YY54" s="34"/>
      <c r="YZ54" s="34"/>
      <c r="ZA54" s="34"/>
      <c r="ZB54" s="34"/>
      <c r="ZC54" s="34"/>
      <c r="ZD54" s="34"/>
      <c r="ZE54" s="34"/>
      <c r="ZF54" s="34"/>
      <c r="ZG54" s="34"/>
      <c r="ZH54" s="34"/>
      <c r="ZI54" s="34"/>
      <c r="ZJ54" s="34"/>
      <c r="ZK54" s="34"/>
      <c r="ZL54" s="34"/>
      <c r="ZM54" s="34"/>
      <c r="ZN54" s="34"/>
      <c r="ZO54" s="34"/>
      <c r="ZP54" s="34"/>
      <c r="ZQ54" s="34"/>
      <c r="ZR54" s="34"/>
      <c r="ZS54" s="34"/>
      <c r="ZT54" s="34"/>
      <c r="ZU54" s="34"/>
      <c r="ZV54" s="34"/>
      <c r="ZW54" s="34"/>
      <c r="ZX54" s="34"/>
      <c r="ZY54" s="34"/>
      <c r="ZZ54" s="34"/>
      <c r="AAA54" s="34"/>
      <c r="AAB54" s="34"/>
      <c r="AAC54" s="34"/>
      <c r="AAD54" s="34"/>
      <c r="AAE54" s="34"/>
      <c r="AAF54" s="34"/>
      <c r="AAG54" s="34"/>
      <c r="AAH54" s="34"/>
      <c r="AAI54" s="34"/>
      <c r="AAJ54" s="34"/>
      <c r="AAK54" s="34"/>
      <c r="AAL54" s="34"/>
      <c r="AAM54" s="34"/>
      <c r="AAN54" s="34"/>
      <c r="AAO54" s="34"/>
      <c r="AAP54" s="34"/>
      <c r="AAQ54" s="34"/>
      <c r="AAR54" s="34"/>
      <c r="AAS54" s="34"/>
      <c r="AAT54" s="34"/>
      <c r="AAU54" s="34"/>
      <c r="AAV54" s="34"/>
      <c r="AAW54" s="34"/>
      <c r="AAX54" s="34"/>
      <c r="AAY54" s="34"/>
      <c r="AAZ54" s="34"/>
      <c r="ABA54" s="34"/>
      <c r="ABB54" s="34"/>
      <c r="ABC54" s="34"/>
      <c r="ABD54" s="34"/>
      <c r="ABE54" s="34"/>
      <c r="ABF54" s="34"/>
      <c r="ABG54" s="34"/>
      <c r="ABH54" s="34"/>
      <c r="ABI54" s="34"/>
      <c r="ABJ54" s="34"/>
      <c r="ABK54" s="34"/>
      <c r="ABL54" s="34"/>
      <c r="ABM54" s="34"/>
      <c r="ABN54" s="34"/>
      <c r="ABO54" s="34"/>
      <c r="ABP54" s="34"/>
      <c r="ABQ54" s="34"/>
      <c r="ABR54" s="34"/>
      <c r="ABS54" s="34"/>
      <c r="ABT54" s="34"/>
      <c r="ABU54" s="34"/>
      <c r="ABV54" s="34"/>
      <c r="ABW54" s="34"/>
      <c r="ABX54" s="34"/>
      <c r="ABY54" s="34"/>
      <c r="ABZ54" s="34"/>
      <c r="ACA54" s="34"/>
      <c r="ACB54" s="34"/>
      <c r="ACC54" s="34"/>
      <c r="ACD54" s="34"/>
      <c r="ACE54" s="34"/>
      <c r="ACF54" s="34"/>
      <c r="ACG54" s="34"/>
      <c r="ACH54" s="34"/>
      <c r="ACI54" s="34"/>
      <c r="ACJ54" s="34"/>
      <c r="ACK54" s="34"/>
      <c r="ACL54" s="34"/>
      <c r="ACM54" s="34"/>
      <c r="ACN54" s="34"/>
      <c r="ACO54" s="34"/>
      <c r="ACP54" s="34"/>
      <c r="ACQ54" s="34"/>
      <c r="ACR54" s="34"/>
      <c r="ACS54" s="34"/>
      <c r="ACT54" s="34"/>
      <c r="ACU54" s="34"/>
      <c r="ACV54" s="34"/>
      <c r="ACW54" s="34"/>
      <c r="ACX54" s="34"/>
      <c r="ACY54" s="34"/>
      <c r="ACZ54" s="34"/>
      <c r="ADA54" s="34"/>
      <c r="ADB54" s="34"/>
      <c r="ADC54" s="34"/>
      <c r="ADD54" s="34"/>
      <c r="ADE54" s="34"/>
      <c r="ADF54" s="34"/>
      <c r="ADG54" s="34"/>
      <c r="ADH54" s="34"/>
      <c r="ADI54" s="34"/>
      <c r="ADJ54" s="34"/>
      <c r="ADK54" s="34"/>
      <c r="ADL54" s="34"/>
      <c r="ADM54" s="34"/>
      <c r="ADN54" s="34"/>
      <c r="ADO54" s="34"/>
      <c r="ADP54" s="34"/>
      <c r="ADQ54" s="34"/>
      <c r="ADR54" s="34"/>
      <c r="ADS54" s="34"/>
      <c r="ADT54" s="34"/>
      <c r="ADU54" s="34"/>
      <c r="ADV54" s="34"/>
      <c r="ADW54" s="34"/>
      <c r="ADX54" s="34"/>
      <c r="ADY54" s="34"/>
      <c r="ADZ54" s="34"/>
      <c r="AEA54" s="34"/>
      <c r="AEB54" s="34"/>
      <c r="AEC54" s="34"/>
      <c r="AED54" s="34"/>
      <c r="AEE54" s="34"/>
      <c r="AEF54" s="34"/>
      <c r="AEG54" s="34"/>
      <c r="AEH54" s="34"/>
      <c r="AEI54" s="34"/>
      <c r="AEJ54" s="34"/>
      <c r="AEK54" s="34"/>
      <c r="AEL54" s="34"/>
      <c r="AEM54" s="34"/>
      <c r="AEN54" s="34"/>
      <c r="AEO54" s="34"/>
      <c r="AEP54" s="34"/>
      <c r="AEQ54" s="34"/>
      <c r="AER54" s="34"/>
      <c r="AES54" s="34"/>
      <c r="AET54" s="34"/>
      <c r="AEU54" s="34"/>
      <c r="AEV54" s="34"/>
      <c r="AEW54" s="34"/>
      <c r="AEX54" s="34"/>
      <c r="AEY54" s="34"/>
      <c r="AEZ54" s="34"/>
      <c r="AFA54" s="34"/>
      <c r="AFB54" s="34"/>
      <c r="AFC54" s="34"/>
      <c r="AFD54" s="34"/>
      <c r="AFE54" s="34"/>
      <c r="AFF54" s="34"/>
      <c r="AFG54" s="34"/>
      <c r="AFH54" s="34"/>
      <c r="AFI54" s="34"/>
      <c r="AFJ54" s="34"/>
      <c r="AFK54" s="34"/>
      <c r="AFL54" s="34"/>
      <c r="AFM54" s="34"/>
      <c r="AFN54" s="34"/>
      <c r="AFO54" s="34"/>
      <c r="AFP54" s="34"/>
      <c r="AFQ54" s="34"/>
      <c r="AFR54" s="34"/>
      <c r="AFS54" s="34"/>
      <c r="AFT54" s="34"/>
      <c r="AFU54" s="34"/>
      <c r="AFV54" s="34"/>
      <c r="AFW54" s="34"/>
      <c r="AFX54" s="34"/>
      <c r="AFY54" s="34"/>
      <c r="AFZ54" s="34"/>
      <c r="AGA54" s="34"/>
      <c r="AGB54" s="34"/>
      <c r="AGC54" s="34"/>
      <c r="AGD54" s="34"/>
      <c r="AGE54" s="34"/>
      <c r="AGF54" s="34"/>
      <c r="AGG54" s="34"/>
      <c r="AGH54" s="34"/>
      <c r="AGI54" s="34"/>
      <c r="AGJ54" s="34"/>
      <c r="AGK54" s="34"/>
      <c r="AGL54" s="34"/>
      <c r="AGM54" s="34"/>
      <c r="AGN54" s="34"/>
      <c r="AGO54" s="34"/>
      <c r="AGP54" s="34"/>
      <c r="AGQ54" s="34"/>
      <c r="AGR54" s="34"/>
      <c r="AGS54" s="34"/>
      <c r="AGT54" s="34"/>
      <c r="AGU54" s="34"/>
      <c r="AGV54" s="34"/>
      <c r="AGW54" s="34"/>
      <c r="AGX54" s="34"/>
      <c r="AGY54" s="34"/>
      <c r="AGZ54" s="34"/>
      <c r="AHA54" s="34"/>
      <c r="AHB54" s="34"/>
      <c r="AHC54" s="34"/>
      <c r="AHD54" s="34"/>
      <c r="AHE54" s="34"/>
      <c r="AHF54" s="34"/>
      <c r="AHG54" s="34"/>
      <c r="AHH54" s="34"/>
      <c r="AHI54" s="34"/>
      <c r="AHJ54" s="34"/>
      <c r="AHK54" s="34"/>
      <c r="AHL54" s="34"/>
      <c r="AHM54" s="34"/>
      <c r="AHN54" s="34"/>
      <c r="AHO54" s="34"/>
      <c r="AHP54" s="34"/>
      <c r="AHQ54" s="34"/>
      <c r="AHR54" s="34"/>
      <c r="AHS54" s="34"/>
      <c r="AHT54" s="34"/>
      <c r="AHU54" s="34"/>
      <c r="AHV54" s="34"/>
      <c r="AHW54" s="34"/>
      <c r="AHX54" s="34"/>
      <c r="AHY54" s="34"/>
      <c r="AHZ54" s="34"/>
      <c r="AIA54" s="34"/>
      <c r="AIB54" s="34"/>
      <c r="AIC54" s="34"/>
      <c r="AID54" s="34"/>
      <c r="AIE54" s="34"/>
      <c r="AIF54" s="34"/>
      <c r="AIG54" s="34"/>
      <c r="AIH54" s="34"/>
      <c r="AII54" s="34"/>
      <c r="AIJ54" s="34"/>
      <c r="AIK54" s="34"/>
      <c r="AIL54" s="34"/>
      <c r="AIM54" s="34"/>
      <c r="AIN54" s="34"/>
      <c r="AIO54" s="34"/>
      <c r="AIP54" s="34"/>
      <c r="AIQ54" s="34"/>
      <c r="AIR54" s="34"/>
      <c r="AIS54" s="34"/>
      <c r="AIT54" s="34"/>
      <c r="AIU54" s="34"/>
      <c r="AIV54" s="34"/>
      <c r="AIW54" s="34"/>
      <c r="AIX54" s="34"/>
      <c r="AIY54" s="34"/>
      <c r="AIZ54" s="34"/>
      <c r="AJA54" s="34"/>
      <c r="AJB54" s="34"/>
      <c r="AJC54" s="34"/>
      <c r="AJD54" s="34"/>
      <c r="AJE54" s="34"/>
      <c r="AJF54" s="34"/>
      <c r="AJG54" s="34"/>
      <c r="AJH54" s="34"/>
      <c r="AJI54" s="34"/>
      <c r="AJJ54" s="34"/>
      <c r="AJK54" s="34"/>
      <c r="AJL54" s="34"/>
      <c r="AJM54" s="34"/>
      <c r="AJN54" s="34"/>
      <c r="AJO54" s="34"/>
      <c r="AJP54" s="34"/>
      <c r="AJQ54" s="34"/>
      <c r="AJR54" s="34"/>
      <c r="AJS54" s="34"/>
      <c r="AJT54" s="34"/>
      <c r="AJU54" s="34"/>
      <c r="AJV54" s="34"/>
      <c r="AJW54" s="34"/>
      <c r="AJX54" s="34"/>
      <c r="AJY54" s="34"/>
      <c r="AJZ54" s="34"/>
      <c r="AKA54" s="34"/>
      <c r="AKB54" s="34"/>
      <c r="AKC54" s="34"/>
      <c r="AKD54" s="34"/>
      <c r="AKE54" s="34"/>
      <c r="AKF54" s="34"/>
      <c r="AKG54" s="34"/>
      <c r="AKH54" s="34"/>
      <c r="AKI54" s="34"/>
      <c r="AKJ54" s="34"/>
      <c r="AKK54" s="34"/>
      <c r="AKL54" s="34"/>
      <c r="AKM54" s="34"/>
      <c r="AKN54" s="34"/>
      <c r="AKO54" s="34"/>
      <c r="AKP54" s="34"/>
      <c r="AKQ54" s="34"/>
      <c r="AKR54" s="34"/>
      <c r="AKS54" s="34"/>
      <c r="AKT54" s="34"/>
      <c r="AKU54" s="34"/>
      <c r="AKV54" s="34"/>
      <c r="AKW54" s="34"/>
      <c r="AKX54" s="34"/>
      <c r="AKY54" s="34"/>
      <c r="AKZ54" s="34"/>
      <c r="ALA54" s="34"/>
      <c r="ALB54" s="34"/>
      <c r="ALC54" s="34"/>
      <c r="ALD54" s="34"/>
      <c r="ALE54" s="34"/>
      <c r="ALF54" s="34"/>
      <c r="ALG54" s="34"/>
      <c r="ALH54" s="34"/>
      <c r="ALI54" s="34"/>
      <c r="ALJ54" s="34"/>
      <c r="ALK54" s="34"/>
      <c r="ALL54" s="34"/>
      <c r="ALM54" s="34"/>
      <c r="ALN54" s="34"/>
      <c r="ALO54" s="34"/>
      <c r="ALP54" s="34"/>
      <c r="ALQ54" s="34"/>
      <c r="ALR54" s="34"/>
      <c r="ALS54" s="34"/>
      <c r="ALT54" s="34"/>
      <c r="ALU54" s="34"/>
      <c r="ALV54" s="34"/>
      <c r="ALW54" s="34"/>
      <c r="ALX54" s="34"/>
      <c r="ALY54" s="34"/>
      <c r="ALZ54" s="34"/>
      <c r="AMA54" s="34"/>
      <c r="AMB54" s="34"/>
      <c r="AMC54" s="34"/>
      <c r="AMD54" s="34"/>
      <c r="AME54" s="34"/>
      <c r="AMF54" s="34"/>
      <c r="AMG54" s="34"/>
      <c r="AMH54" s="34"/>
      <c r="AMI54" s="34"/>
      <c r="AMJ54" s="34"/>
      <c r="AMK54" s="34"/>
    </row>
    <row r="55" spans="1:1025" x14ac:dyDescent="0.2">
      <c r="A55" s="33"/>
      <c r="B55" s="31">
        <v>34221</v>
      </c>
      <c r="C55" s="32" t="s">
        <v>266</v>
      </c>
      <c r="D55" s="32" t="s">
        <v>267</v>
      </c>
      <c r="E55" s="32"/>
      <c r="F55" s="32" t="s">
        <v>268</v>
      </c>
      <c r="G55" s="32" t="s">
        <v>269</v>
      </c>
      <c r="H55" s="31" t="s">
        <v>45</v>
      </c>
      <c r="I55" s="31">
        <v>75860000</v>
      </c>
      <c r="J55" s="8"/>
      <c r="K55" s="8"/>
      <c r="L55" s="11" t="s">
        <v>53</v>
      </c>
      <c r="M55" s="11" t="s">
        <v>29</v>
      </c>
      <c r="N55" s="1"/>
      <c r="O55" s="1">
        <v>50000</v>
      </c>
      <c r="P55" s="1">
        <f t="shared" si="3"/>
        <v>50000</v>
      </c>
      <c r="Q55" s="13">
        <v>100</v>
      </c>
      <c r="R55" s="8" t="str">
        <f>VLOOKUP(B55,'[2]SEGURO PARCIAL'!$B$5:$R$584,17,0)</f>
        <v>Alugado</v>
      </c>
      <c r="S55" s="8" t="s">
        <v>281</v>
      </c>
      <c r="T55" s="8" t="str">
        <f>VLOOKUP(B55,'[2]SEGURO PARCIAL'!$B$5:$T$584,19,0)</f>
        <v>AGÊNCIA</v>
      </c>
      <c r="U55" s="30">
        <f t="shared" si="4"/>
        <v>4.6711176580296247E-4</v>
      </c>
      <c r="V55" s="30">
        <f t="shared" si="5"/>
        <v>0.99897235411523311</v>
      </c>
      <c r="W55" s="8">
        <v>1</v>
      </c>
      <c r="X55" s="31" t="s">
        <v>30</v>
      </c>
      <c r="Y55" s="11" t="s">
        <v>30</v>
      </c>
      <c r="Z55" s="31" t="s">
        <v>30</v>
      </c>
      <c r="AA55" s="31" t="s">
        <v>30</v>
      </c>
      <c r="AB55" s="31" t="s">
        <v>30</v>
      </c>
      <c r="AC55" s="31" t="s">
        <v>30</v>
      </c>
      <c r="AD55" s="31" t="s">
        <v>30</v>
      </c>
      <c r="AE55" s="31" t="s">
        <v>30</v>
      </c>
      <c r="AF55" s="31" t="s">
        <v>29</v>
      </c>
      <c r="AG55" s="31" t="s">
        <v>30</v>
      </c>
      <c r="AH55" s="31" t="s">
        <v>30</v>
      </c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  <c r="EZ55" s="34"/>
      <c r="FA55" s="34"/>
      <c r="FB55" s="34"/>
      <c r="FC55" s="34"/>
      <c r="FD55" s="34"/>
      <c r="FE55" s="34"/>
      <c r="FF55" s="34"/>
      <c r="FG55" s="34"/>
      <c r="FH55" s="34"/>
      <c r="FI55" s="34"/>
      <c r="FJ55" s="34"/>
      <c r="FK55" s="34"/>
      <c r="FL55" s="34"/>
      <c r="FM55" s="34"/>
      <c r="FN55" s="34"/>
      <c r="FO55" s="34"/>
      <c r="FP55" s="34"/>
      <c r="FQ55" s="34"/>
      <c r="FR55" s="34"/>
      <c r="FS55" s="34"/>
      <c r="FT55" s="34"/>
      <c r="FU55" s="34"/>
      <c r="FV55" s="34"/>
      <c r="FW55" s="34"/>
      <c r="FX55" s="34"/>
      <c r="FY55" s="34"/>
      <c r="FZ55" s="34"/>
      <c r="GA55" s="34"/>
      <c r="GB55" s="34"/>
      <c r="GC55" s="34"/>
      <c r="GD55" s="34"/>
      <c r="GE55" s="34"/>
      <c r="GF55" s="34"/>
      <c r="GG55" s="34"/>
      <c r="GH55" s="34"/>
      <c r="GI55" s="34"/>
      <c r="GJ55" s="34"/>
      <c r="GK55" s="34"/>
      <c r="GL55" s="34"/>
      <c r="GM55" s="34"/>
      <c r="GN55" s="34"/>
      <c r="GO55" s="34"/>
      <c r="GP55" s="34"/>
      <c r="GQ55" s="34"/>
      <c r="GR55" s="34"/>
      <c r="GS55" s="34"/>
      <c r="GT55" s="34"/>
      <c r="GU55" s="34"/>
      <c r="GV55" s="34"/>
      <c r="GW55" s="34"/>
      <c r="GX55" s="34"/>
      <c r="GY55" s="34"/>
      <c r="GZ55" s="34"/>
      <c r="HA55" s="34"/>
      <c r="HB55" s="34"/>
      <c r="HC55" s="34"/>
      <c r="HD55" s="34"/>
      <c r="HE55" s="34"/>
      <c r="HF55" s="34"/>
      <c r="HG55" s="34"/>
      <c r="HH55" s="34"/>
      <c r="HI55" s="34"/>
      <c r="HJ55" s="34"/>
      <c r="HK55" s="34"/>
      <c r="HL55" s="34"/>
      <c r="HM55" s="34"/>
      <c r="HN55" s="34"/>
      <c r="HO55" s="34"/>
      <c r="HP55" s="34"/>
      <c r="HQ55" s="34"/>
      <c r="HR55" s="34"/>
      <c r="HS55" s="34"/>
      <c r="HT55" s="34"/>
      <c r="HU55" s="34"/>
      <c r="HV55" s="34"/>
      <c r="HW55" s="34"/>
      <c r="HX55" s="34"/>
      <c r="HY55" s="34"/>
      <c r="HZ55" s="34"/>
      <c r="IA55" s="34"/>
      <c r="IB55" s="34"/>
      <c r="IC55" s="34"/>
      <c r="ID55" s="34"/>
      <c r="IE55" s="34"/>
      <c r="IF55" s="34"/>
      <c r="IG55" s="34"/>
      <c r="IH55" s="34"/>
      <c r="II55" s="34"/>
      <c r="IJ55" s="34"/>
      <c r="IK55" s="34"/>
      <c r="IL55" s="34"/>
      <c r="IM55" s="34"/>
      <c r="IN55" s="34"/>
      <c r="IO55" s="34"/>
      <c r="IP55" s="34"/>
      <c r="IQ55" s="34"/>
      <c r="IR55" s="34"/>
      <c r="IS55" s="34"/>
      <c r="IT55" s="34"/>
      <c r="IU55" s="34"/>
      <c r="IV55" s="34"/>
      <c r="IW55" s="34"/>
      <c r="IX55" s="34"/>
      <c r="IY55" s="34"/>
      <c r="IZ55" s="34"/>
      <c r="JA55" s="34"/>
      <c r="JB55" s="34"/>
      <c r="JC55" s="34"/>
      <c r="JD55" s="34"/>
      <c r="JE55" s="34"/>
      <c r="JF55" s="34"/>
      <c r="JG55" s="34"/>
      <c r="JH55" s="34"/>
      <c r="JI55" s="34"/>
      <c r="JJ55" s="34"/>
      <c r="JK55" s="34"/>
      <c r="JL55" s="34"/>
      <c r="JM55" s="34"/>
      <c r="JN55" s="34"/>
      <c r="JO55" s="34"/>
      <c r="JP55" s="34"/>
      <c r="JQ55" s="34"/>
      <c r="JR55" s="34"/>
      <c r="JS55" s="34"/>
      <c r="JT55" s="34"/>
      <c r="JU55" s="34"/>
      <c r="JV55" s="34"/>
      <c r="JW55" s="34"/>
      <c r="JX55" s="34"/>
      <c r="JY55" s="34"/>
      <c r="JZ55" s="34"/>
      <c r="KA55" s="34"/>
      <c r="KB55" s="34"/>
      <c r="KC55" s="34"/>
      <c r="KD55" s="34"/>
      <c r="KE55" s="34"/>
      <c r="KF55" s="34"/>
      <c r="KG55" s="34"/>
      <c r="KH55" s="34"/>
      <c r="KI55" s="34"/>
      <c r="KJ55" s="34"/>
      <c r="KK55" s="34"/>
      <c r="KL55" s="34"/>
      <c r="KM55" s="34"/>
      <c r="KN55" s="34"/>
      <c r="KO55" s="34"/>
      <c r="KP55" s="34"/>
      <c r="KQ55" s="34"/>
      <c r="KR55" s="34"/>
      <c r="KS55" s="34"/>
      <c r="KT55" s="34"/>
      <c r="KU55" s="34"/>
      <c r="KV55" s="34"/>
      <c r="KW55" s="34"/>
      <c r="KX55" s="34"/>
      <c r="KY55" s="34"/>
      <c r="KZ55" s="34"/>
      <c r="LA55" s="34"/>
      <c r="LB55" s="34"/>
      <c r="LC55" s="34"/>
      <c r="LD55" s="34"/>
      <c r="LE55" s="34"/>
      <c r="LF55" s="34"/>
      <c r="LG55" s="34"/>
      <c r="LH55" s="34"/>
      <c r="LI55" s="34"/>
      <c r="LJ55" s="34"/>
      <c r="LK55" s="34"/>
      <c r="LL55" s="34"/>
      <c r="LM55" s="34"/>
      <c r="LN55" s="34"/>
      <c r="LO55" s="34"/>
      <c r="LP55" s="34"/>
      <c r="LQ55" s="34"/>
      <c r="LR55" s="34"/>
      <c r="LS55" s="34"/>
      <c r="LT55" s="34"/>
      <c r="LU55" s="34"/>
      <c r="LV55" s="34"/>
      <c r="LW55" s="34"/>
      <c r="LX55" s="34"/>
      <c r="LY55" s="34"/>
      <c r="LZ55" s="34"/>
      <c r="MA55" s="34"/>
      <c r="MB55" s="34"/>
      <c r="MC55" s="34"/>
      <c r="MD55" s="34"/>
      <c r="ME55" s="34"/>
      <c r="MF55" s="34"/>
      <c r="MG55" s="34"/>
      <c r="MH55" s="34"/>
      <c r="MI55" s="34"/>
      <c r="MJ55" s="34"/>
      <c r="MK55" s="34"/>
      <c r="ML55" s="34"/>
      <c r="MM55" s="34"/>
      <c r="MN55" s="34"/>
      <c r="MO55" s="34"/>
      <c r="MP55" s="34"/>
      <c r="MQ55" s="34"/>
      <c r="MR55" s="34"/>
      <c r="MS55" s="34"/>
      <c r="MT55" s="34"/>
      <c r="MU55" s="34"/>
      <c r="MV55" s="34"/>
      <c r="MW55" s="34"/>
      <c r="MX55" s="34"/>
      <c r="MY55" s="34"/>
      <c r="MZ55" s="34"/>
      <c r="NA55" s="34"/>
      <c r="NB55" s="34"/>
      <c r="NC55" s="34"/>
      <c r="ND55" s="34"/>
      <c r="NE55" s="34"/>
      <c r="NF55" s="34"/>
      <c r="NG55" s="34"/>
      <c r="NH55" s="34"/>
      <c r="NI55" s="34"/>
      <c r="NJ55" s="34"/>
      <c r="NK55" s="34"/>
      <c r="NL55" s="34"/>
      <c r="NM55" s="34"/>
      <c r="NN55" s="34"/>
      <c r="NO55" s="34"/>
      <c r="NP55" s="34"/>
      <c r="NQ55" s="34"/>
      <c r="NR55" s="34"/>
      <c r="NS55" s="34"/>
      <c r="NT55" s="34"/>
      <c r="NU55" s="34"/>
      <c r="NV55" s="34"/>
      <c r="NW55" s="34"/>
      <c r="NX55" s="34"/>
      <c r="NY55" s="34"/>
      <c r="NZ55" s="34"/>
      <c r="OA55" s="34"/>
      <c r="OB55" s="34"/>
      <c r="OC55" s="34"/>
      <c r="OD55" s="34"/>
      <c r="OE55" s="34"/>
      <c r="OF55" s="34"/>
      <c r="OG55" s="34"/>
      <c r="OH55" s="34"/>
      <c r="OI55" s="34"/>
      <c r="OJ55" s="34"/>
      <c r="OK55" s="34"/>
      <c r="OL55" s="34"/>
      <c r="OM55" s="34"/>
      <c r="ON55" s="34"/>
      <c r="OO55" s="34"/>
      <c r="OP55" s="34"/>
      <c r="OQ55" s="34"/>
      <c r="OR55" s="34"/>
      <c r="OS55" s="34"/>
      <c r="OT55" s="34"/>
      <c r="OU55" s="34"/>
      <c r="OV55" s="34"/>
      <c r="OW55" s="34"/>
      <c r="OX55" s="34"/>
      <c r="OY55" s="34"/>
      <c r="OZ55" s="34"/>
      <c r="PA55" s="34"/>
      <c r="PB55" s="34"/>
      <c r="PC55" s="34"/>
      <c r="PD55" s="34"/>
      <c r="PE55" s="34"/>
      <c r="PF55" s="34"/>
      <c r="PG55" s="34"/>
      <c r="PH55" s="34"/>
      <c r="PI55" s="34"/>
      <c r="PJ55" s="34"/>
      <c r="PK55" s="34"/>
      <c r="PL55" s="34"/>
      <c r="PM55" s="34"/>
      <c r="PN55" s="34"/>
      <c r="PO55" s="34"/>
      <c r="PP55" s="34"/>
      <c r="PQ55" s="34"/>
      <c r="PR55" s="34"/>
      <c r="PS55" s="34"/>
      <c r="PT55" s="34"/>
      <c r="PU55" s="34"/>
      <c r="PV55" s="34"/>
      <c r="PW55" s="34"/>
      <c r="PX55" s="34"/>
      <c r="PY55" s="34"/>
      <c r="PZ55" s="34"/>
      <c r="QA55" s="34"/>
      <c r="QB55" s="34"/>
      <c r="QC55" s="34"/>
      <c r="QD55" s="34"/>
      <c r="QE55" s="34"/>
      <c r="QF55" s="34"/>
      <c r="QG55" s="34"/>
      <c r="QH55" s="34"/>
      <c r="QI55" s="34"/>
      <c r="QJ55" s="34"/>
      <c r="QK55" s="34"/>
      <c r="QL55" s="34"/>
      <c r="QM55" s="34"/>
      <c r="QN55" s="34"/>
      <c r="QO55" s="34"/>
      <c r="QP55" s="34"/>
      <c r="QQ55" s="34"/>
      <c r="QR55" s="34"/>
      <c r="QS55" s="34"/>
      <c r="QT55" s="34"/>
      <c r="QU55" s="34"/>
      <c r="QV55" s="34"/>
      <c r="QW55" s="34"/>
      <c r="QX55" s="34"/>
      <c r="QY55" s="34"/>
      <c r="QZ55" s="34"/>
      <c r="RA55" s="34"/>
      <c r="RB55" s="34"/>
      <c r="RC55" s="34"/>
      <c r="RD55" s="34"/>
      <c r="RE55" s="34"/>
      <c r="RF55" s="34"/>
      <c r="RG55" s="34"/>
      <c r="RH55" s="34"/>
      <c r="RI55" s="34"/>
      <c r="RJ55" s="34"/>
      <c r="RK55" s="34"/>
      <c r="RL55" s="34"/>
      <c r="RM55" s="34"/>
      <c r="RN55" s="34"/>
      <c r="RO55" s="34"/>
      <c r="RP55" s="34"/>
      <c r="RQ55" s="34"/>
      <c r="RR55" s="34"/>
      <c r="RS55" s="34"/>
      <c r="RT55" s="34"/>
      <c r="RU55" s="34"/>
      <c r="RV55" s="34"/>
      <c r="RW55" s="34"/>
      <c r="RX55" s="34"/>
      <c r="RY55" s="34"/>
      <c r="RZ55" s="34"/>
      <c r="SA55" s="34"/>
      <c r="SB55" s="34"/>
      <c r="SC55" s="34"/>
      <c r="SD55" s="34"/>
      <c r="SE55" s="34"/>
      <c r="SF55" s="34"/>
      <c r="SG55" s="34"/>
      <c r="SH55" s="34"/>
      <c r="SI55" s="34"/>
      <c r="SJ55" s="34"/>
      <c r="SK55" s="34"/>
      <c r="SL55" s="34"/>
      <c r="SM55" s="34"/>
      <c r="SN55" s="34"/>
      <c r="SO55" s="34"/>
      <c r="SP55" s="34"/>
      <c r="SQ55" s="34"/>
      <c r="SR55" s="34"/>
      <c r="SS55" s="34"/>
      <c r="ST55" s="34"/>
      <c r="SU55" s="34"/>
      <c r="SV55" s="34"/>
      <c r="SW55" s="34"/>
      <c r="SX55" s="34"/>
      <c r="SY55" s="34"/>
      <c r="SZ55" s="34"/>
      <c r="TA55" s="34"/>
      <c r="TB55" s="34"/>
      <c r="TC55" s="34"/>
      <c r="TD55" s="34"/>
      <c r="TE55" s="34"/>
      <c r="TF55" s="34"/>
      <c r="TG55" s="34"/>
      <c r="TH55" s="34"/>
      <c r="TI55" s="34"/>
      <c r="TJ55" s="34"/>
      <c r="TK55" s="34"/>
      <c r="TL55" s="34"/>
      <c r="TM55" s="34"/>
      <c r="TN55" s="34"/>
      <c r="TO55" s="34"/>
      <c r="TP55" s="34"/>
      <c r="TQ55" s="34"/>
      <c r="TR55" s="34"/>
      <c r="TS55" s="34"/>
      <c r="TT55" s="34"/>
      <c r="TU55" s="34"/>
      <c r="TV55" s="34"/>
      <c r="TW55" s="34"/>
      <c r="TX55" s="34"/>
      <c r="TY55" s="34"/>
      <c r="TZ55" s="34"/>
      <c r="UA55" s="34"/>
      <c r="UB55" s="34"/>
      <c r="UC55" s="34"/>
      <c r="UD55" s="34"/>
      <c r="UE55" s="34"/>
      <c r="UF55" s="34"/>
      <c r="UG55" s="34"/>
      <c r="UH55" s="34"/>
      <c r="UI55" s="34"/>
      <c r="UJ55" s="34"/>
      <c r="UK55" s="34"/>
      <c r="UL55" s="34"/>
      <c r="UM55" s="34"/>
      <c r="UN55" s="34"/>
      <c r="UO55" s="34"/>
      <c r="UP55" s="34"/>
      <c r="UQ55" s="34"/>
      <c r="UR55" s="34"/>
      <c r="US55" s="34"/>
      <c r="UT55" s="34"/>
      <c r="UU55" s="34"/>
      <c r="UV55" s="34"/>
      <c r="UW55" s="34"/>
      <c r="UX55" s="34"/>
      <c r="UY55" s="34"/>
      <c r="UZ55" s="34"/>
      <c r="VA55" s="34"/>
      <c r="VB55" s="34"/>
      <c r="VC55" s="34"/>
      <c r="VD55" s="34"/>
      <c r="VE55" s="34"/>
      <c r="VF55" s="34"/>
      <c r="VG55" s="34"/>
      <c r="VH55" s="34"/>
      <c r="VI55" s="34"/>
      <c r="VJ55" s="34"/>
      <c r="VK55" s="34"/>
      <c r="VL55" s="34"/>
      <c r="VM55" s="34"/>
      <c r="VN55" s="34"/>
      <c r="VO55" s="34"/>
      <c r="VP55" s="34"/>
      <c r="VQ55" s="34"/>
      <c r="VR55" s="34"/>
      <c r="VS55" s="34"/>
      <c r="VT55" s="34"/>
      <c r="VU55" s="34"/>
      <c r="VV55" s="34"/>
      <c r="VW55" s="34"/>
      <c r="VX55" s="34"/>
      <c r="VY55" s="34"/>
      <c r="VZ55" s="34"/>
      <c r="WA55" s="34"/>
      <c r="WB55" s="34"/>
      <c r="WC55" s="34"/>
      <c r="WD55" s="34"/>
      <c r="WE55" s="34"/>
      <c r="WF55" s="34"/>
      <c r="WG55" s="34"/>
      <c r="WH55" s="34"/>
      <c r="WI55" s="34"/>
      <c r="WJ55" s="34"/>
      <c r="WK55" s="34"/>
      <c r="WL55" s="34"/>
      <c r="WM55" s="34"/>
      <c r="WN55" s="34"/>
      <c r="WO55" s="34"/>
      <c r="WP55" s="34"/>
      <c r="WQ55" s="34"/>
      <c r="WR55" s="34"/>
      <c r="WS55" s="34"/>
      <c r="WT55" s="34"/>
      <c r="WU55" s="34"/>
      <c r="WV55" s="34"/>
      <c r="WW55" s="34"/>
      <c r="WX55" s="34"/>
      <c r="WY55" s="34"/>
      <c r="WZ55" s="34"/>
      <c r="XA55" s="34"/>
      <c r="XB55" s="34"/>
      <c r="XC55" s="34"/>
      <c r="XD55" s="34"/>
      <c r="XE55" s="34"/>
      <c r="XF55" s="34"/>
      <c r="XG55" s="34"/>
      <c r="XH55" s="34"/>
      <c r="XI55" s="34"/>
      <c r="XJ55" s="34"/>
      <c r="XK55" s="34"/>
      <c r="XL55" s="34"/>
      <c r="XM55" s="34"/>
      <c r="XN55" s="34"/>
      <c r="XO55" s="34"/>
      <c r="XP55" s="34"/>
      <c r="XQ55" s="34"/>
      <c r="XR55" s="34"/>
      <c r="XS55" s="34"/>
      <c r="XT55" s="34"/>
      <c r="XU55" s="34"/>
      <c r="XV55" s="34"/>
      <c r="XW55" s="34"/>
      <c r="XX55" s="34"/>
      <c r="XY55" s="34"/>
      <c r="XZ55" s="34"/>
      <c r="YA55" s="34"/>
      <c r="YB55" s="34"/>
      <c r="YC55" s="34"/>
      <c r="YD55" s="34"/>
      <c r="YE55" s="34"/>
      <c r="YF55" s="34"/>
      <c r="YG55" s="34"/>
      <c r="YH55" s="34"/>
      <c r="YI55" s="34"/>
      <c r="YJ55" s="34"/>
      <c r="YK55" s="34"/>
      <c r="YL55" s="34"/>
      <c r="YM55" s="34"/>
      <c r="YN55" s="34"/>
      <c r="YO55" s="34"/>
      <c r="YP55" s="34"/>
      <c r="YQ55" s="34"/>
      <c r="YR55" s="34"/>
      <c r="YS55" s="34"/>
      <c r="YT55" s="34"/>
      <c r="YU55" s="34"/>
      <c r="YV55" s="34"/>
      <c r="YW55" s="34"/>
      <c r="YX55" s="34"/>
      <c r="YY55" s="34"/>
      <c r="YZ55" s="34"/>
      <c r="ZA55" s="34"/>
      <c r="ZB55" s="34"/>
      <c r="ZC55" s="34"/>
      <c r="ZD55" s="34"/>
      <c r="ZE55" s="34"/>
      <c r="ZF55" s="34"/>
      <c r="ZG55" s="34"/>
      <c r="ZH55" s="34"/>
      <c r="ZI55" s="34"/>
      <c r="ZJ55" s="34"/>
      <c r="ZK55" s="34"/>
      <c r="ZL55" s="34"/>
      <c r="ZM55" s="34"/>
      <c r="ZN55" s="34"/>
      <c r="ZO55" s="34"/>
      <c r="ZP55" s="34"/>
      <c r="ZQ55" s="34"/>
      <c r="ZR55" s="34"/>
      <c r="ZS55" s="34"/>
      <c r="ZT55" s="34"/>
      <c r="ZU55" s="34"/>
      <c r="ZV55" s="34"/>
      <c r="ZW55" s="34"/>
      <c r="ZX55" s="34"/>
      <c r="ZY55" s="34"/>
      <c r="ZZ55" s="34"/>
      <c r="AAA55" s="34"/>
      <c r="AAB55" s="34"/>
      <c r="AAC55" s="34"/>
      <c r="AAD55" s="34"/>
      <c r="AAE55" s="34"/>
      <c r="AAF55" s="34"/>
      <c r="AAG55" s="34"/>
      <c r="AAH55" s="34"/>
      <c r="AAI55" s="34"/>
      <c r="AAJ55" s="34"/>
      <c r="AAK55" s="34"/>
      <c r="AAL55" s="34"/>
      <c r="AAM55" s="34"/>
      <c r="AAN55" s="34"/>
      <c r="AAO55" s="34"/>
      <c r="AAP55" s="34"/>
      <c r="AAQ55" s="34"/>
      <c r="AAR55" s="34"/>
      <c r="AAS55" s="34"/>
      <c r="AAT55" s="34"/>
      <c r="AAU55" s="34"/>
      <c r="AAV55" s="34"/>
      <c r="AAW55" s="34"/>
      <c r="AAX55" s="34"/>
      <c r="AAY55" s="34"/>
      <c r="AAZ55" s="34"/>
      <c r="ABA55" s="34"/>
      <c r="ABB55" s="34"/>
      <c r="ABC55" s="34"/>
      <c r="ABD55" s="34"/>
      <c r="ABE55" s="34"/>
      <c r="ABF55" s="34"/>
      <c r="ABG55" s="34"/>
      <c r="ABH55" s="34"/>
      <c r="ABI55" s="34"/>
      <c r="ABJ55" s="34"/>
      <c r="ABK55" s="34"/>
      <c r="ABL55" s="34"/>
      <c r="ABM55" s="34"/>
      <c r="ABN55" s="34"/>
      <c r="ABO55" s="34"/>
      <c r="ABP55" s="34"/>
      <c r="ABQ55" s="34"/>
      <c r="ABR55" s="34"/>
      <c r="ABS55" s="34"/>
      <c r="ABT55" s="34"/>
      <c r="ABU55" s="34"/>
      <c r="ABV55" s="34"/>
      <c r="ABW55" s="34"/>
      <c r="ABX55" s="34"/>
      <c r="ABY55" s="34"/>
      <c r="ABZ55" s="34"/>
      <c r="ACA55" s="34"/>
      <c r="ACB55" s="34"/>
      <c r="ACC55" s="34"/>
      <c r="ACD55" s="34"/>
      <c r="ACE55" s="34"/>
      <c r="ACF55" s="34"/>
      <c r="ACG55" s="34"/>
      <c r="ACH55" s="34"/>
      <c r="ACI55" s="34"/>
      <c r="ACJ55" s="34"/>
      <c r="ACK55" s="34"/>
      <c r="ACL55" s="34"/>
      <c r="ACM55" s="34"/>
      <c r="ACN55" s="34"/>
      <c r="ACO55" s="34"/>
      <c r="ACP55" s="34"/>
      <c r="ACQ55" s="34"/>
      <c r="ACR55" s="34"/>
      <c r="ACS55" s="34"/>
      <c r="ACT55" s="34"/>
      <c r="ACU55" s="34"/>
      <c r="ACV55" s="34"/>
      <c r="ACW55" s="34"/>
      <c r="ACX55" s="34"/>
      <c r="ACY55" s="34"/>
      <c r="ACZ55" s="34"/>
      <c r="ADA55" s="34"/>
      <c r="ADB55" s="34"/>
      <c r="ADC55" s="34"/>
      <c r="ADD55" s="34"/>
      <c r="ADE55" s="34"/>
      <c r="ADF55" s="34"/>
      <c r="ADG55" s="34"/>
      <c r="ADH55" s="34"/>
      <c r="ADI55" s="34"/>
      <c r="ADJ55" s="34"/>
      <c r="ADK55" s="34"/>
      <c r="ADL55" s="34"/>
      <c r="ADM55" s="34"/>
      <c r="ADN55" s="34"/>
      <c r="ADO55" s="34"/>
      <c r="ADP55" s="34"/>
      <c r="ADQ55" s="34"/>
      <c r="ADR55" s="34"/>
      <c r="ADS55" s="34"/>
      <c r="ADT55" s="34"/>
      <c r="ADU55" s="34"/>
      <c r="ADV55" s="34"/>
      <c r="ADW55" s="34"/>
      <c r="ADX55" s="34"/>
      <c r="ADY55" s="34"/>
      <c r="ADZ55" s="34"/>
      <c r="AEA55" s="34"/>
      <c r="AEB55" s="34"/>
      <c r="AEC55" s="34"/>
      <c r="AED55" s="34"/>
      <c r="AEE55" s="34"/>
      <c r="AEF55" s="34"/>
      <c r="AEG55" s="34"/>
      <c r="AEH55" s="34"/>
      <c r="AEI55" s="34"/>
      <c r="AEJ55" s="34"/>
      <c r="AEK55" s="34"/>
      <c r="AEL55" s="34"/>
      <c r="AEM55" s="34"/>
      <c r="AEN55" s="34"/>
      <c r="AEO55" s="34"/>
      <c r="AEP55" s="34"/>
      <c r="AEQ55" s="34"/>
      <c r="AER55" s="34"/>
      <c r="AES55" s="34"/>
      <c r="AET55" s="34"/>
      <c r="AEU55" s="34"/>
      <c r="AEV55" s="34"/>
      <c r="AEW55" s="34"/>
      <c r="AEX55" s="34"/>
      <c r="AEY55" s="34"/>
      <c r="AEZ55" s="34"/>
      <c r="AFA55" s="34"/>
      <c r="AFB55" s="34"/>
      <c r="AFC55" s="34"/>
      <c r="AFD55" s="34"/>
      <c r="AFE55" s="34"/>
      <c r="AFF55" s="34"/>
      <c r="AFG55" s="34"/>
      <c r="AFH55" s="34"/>
      <c r="AFI55" s="34"/>
      <c r="AFJ55" s="34"/>
      <c r="AFK55" s="34"/>
      <c r="AFL55" s="34"/>
      <c r="AFM55" s="34"/>
      <c r="AFN55" s="34"/>
      <c r="AFO55" s="34"/>
      <c r="AFP55" s="34"/>
      <c r="AFQ55" s="34"/>
      <c r="AFR55" s="34"/>
      <c r="AFS55" s="34"/>
      <c r="AFT55" s="34"/>
      <c r="AFU55" s="34"/>
      <c r="AFV55" s="34"/>
      <c r="AFW55" s="34"/>
      <c r="AFX55" s="34"/>
      <c r="AFY55" s="34"/>
      <c r="AFZ55" s="34"/>
      <c r="AGA55" s="34"/>
      <c r="AGB55" s="34"/>
      <c r="AGC55" s="34"/>
      <c r="AGD55" s="34"/>
      <c r="AGE55" s="34"/>
      <c r="AGF55" s="34"/>
      <c r="AGG55" s="34"/>
      <c r="AGH55" s="34"/>
      <c r="AGI55" s="34"/>
      <c r="AGJ55" s="34"/>
      <c r="AGK55" s="34"/>
      <c r="AGL55" s="34"/>
      <c r="AGM55" s="34"/>
      <c r="AGN55" s="34"/>
      <c r="AGO55" s="34"/>
      <c r="AGP55" s="34"/>
      <c r="AGQ55" s="34"/>
      <c r="AGR55" s="34"/>
      <c r="AGS55" s="34"/>
      <c r="AGT55" s="34"/>
      <c r="AGU55" s="34"/>
      <c r="AGV55" s="34"/>
      <c r="AGW55" s="34"/>
      <c r="AGX55" s="34"/>
      <c r="AGY55" s="34"/>
      <c r="AGZ55" s="34"/>
      <c r="AHA55" s="34"/>
      <c r="AHB55" s="34"/>
      <c r="AHC55" s="34"/>
      <c r="AHD55" s="34"/>
      <c r="AHE55" s="34"/>
      <c r="AHF55" s="34"/>
      <c r="AHG55" s="34"/>
      <c r="AHH55" s="34"/>
      <c r="AHI55" s="34"/>
      <c r="AHJ55" s="34"/>
      <c r="AHK55" s="34"/>
      <c r="AHL55" s="34"/>
      <c r="AHM55" s="34"/>
      <c r="AHN55" s="34"/>
      <c r="AHO55" s="34"/>
      <c r="AHP55" s="34"/>
      <c r="AHQ55" s="34"/>
      <c r="AHR55" s="34"/>
      <c r="AHS55" s="34"/>
      <c r="AHT55" s="34"/>
      <c r="AHU55" s="34"/>
      <c r="AHV55" s="34"/>
      <c r="AHW55" s="34"/>
      <c r="AHX55" s="34"/>
      <c r="AHY55" s="34"/>
      <c r="AHZ55" s="34"/>
      <c r="AIA55" s="34"/>
      <c r="AIB55" s="34"/>
      <c r="AIC55" s="34"/>
      <c r="AID55" s="34"/>
      <c r="AIE55" s="34"/>
      <c r="AIF55" s="34"/>
      <c r="AIG55" s="34"/>
      <c r="AIH55" s="34"/>
      <c r="AII55" s="34"/>
      <c r="AIJ55" s="34"/>
      <c r="AIK55" s="34"/>
      <c r="AIL55" s="34"/>
      <c r="AIM55" s="34"/>
      <c r="AIN55" s="34"/>
      <c r="AIO55" s="34"/>
      <c r="AIP55" s="34"/>
      <c r="AIQ55" s="34"/>
      <c r="AIR55" s="34"/>
      <c r="AIS55" s="34"/>
      <c r="AIT55" s="34"/>
      <c r="AIU55" s="34"/>
      <c r="AIV55" s="34"/>
      <c r="AIW55" s="34"/>
      <c r="AIX55" s="34"/>
      <c r="AIY55" s="34"/>
      <c r="AIZ55" s="34"/>
      <c r="AJA55" s="34"/>
      <c r="AJB55" s="34"/>
      <c r="AJC55" s="34"/>
      <c r="AJD55" s="34"/>
      <c r="AJE55" s="34"/>
      <c r="AJF55" s="34"/>
      <c r="AJG55" s="34"/>
      <c r="AJH55" s="34"/>
      <c r="AJI55" s="34"/>
      <c r="AJJ55" s="34"/>
      <c r="AJK55" s="34"/>
      <c r="AJL55" s="34"/>
      <c r="AJM55" s="34"/>
      <c r="AJN55" s="34"/>
      <c r="AJO55" s="34"/>
      <c r="AJP55" s="34"/>
      <c r="AJQ55" s="34"/>
      <c r="AJR55" s="34"/>
      <c r="AJS55" s="34"/>
      <c r="AJT55" s="34"/>
      <c r="AJU55" s="34"/>
      <c r="AJV55" s="34"/>
      <c r="AJW55" s="34"/>
      <c r="AJX55" s="34"/>
      <c r="AJY55" s="34"/>
      <c r="AJZ55" s="34"/>
      <c r="AKA55" s="34"/>
      <c r="AKB55" s="34"/>
      <c r="AKC55" s="34"/>
      <c r="AKD55" s="34"/>
      <c r="AKE55" s="34"/>
      <c r="AKF55" s="34"/>
      <c r="AKG55" s="34"/>
      <c r="AKH55" s="34"/>
      <c r="AKI55" s="34"/>
      <c r="AKJ55" s="34"/>
      <c r="AKK55" s="34"/>
      <c r="AKL55" s="34"/>
      <c r="AKM55" s="34"/>
      <c r="AKN55" s="34"/>
      <c r="AKO55" s="34"/>
      <c r="AKP55" s="34"/>
      <c r="AKQ55" s="34"/>
      <c r="AKR55" s="34"/>
      <c r="AKS55" s="34"/>
      <c r="AKT55" s="34"/>
      <c r="AKU55" s="34"/>
      <c r="AKV55" s="34"/>
      <c r="AKW55" s="34"/>
      <c r="AKX55" s="34"/>
      <c r="AKY55" s="34"/>
      <c r="AKZ55" s="34"/>
      <c r="ALA55" s="34"/>
      <c r="ALB55" s="34"/>
      <c r="ALC55" s="34"/>
      <c r="ALD55" s="34"/>
      <c r="ALE55" s="34"/>
      <c r="ALF55" s="34"/>
      <c r="ALG55" s="34"/>
      <c r="ALH55" s="34"/>
      <c r="ALI55" s="34"/>
      <c r="ALJ55" s="34"/>
      <c r="ALK55" s="34"/>
      <c r="ALL55" s="34"/>
      <c r="ALM55" s="34"/>
      <c r="ALN55" s="34"/>
      <c r="ALO55" s="34"/>
      <c r="ALP55" s="34"/>
      <c r="ALQ55" s="34"/>
      <c r="ALR55" s="34"/>
      <c r="ALS55" s="34"/>
      <c r="ALT55" s="34"/>
      <c r="ALU55" s="34"/>
      <c r="ALV55" s="34"/>
      <c r="ALW55" s="34"/>
      <c r="ALX55" s="34"/>
      <c r="ALY55" s="34"/>
      <c r="ALZ55" s="34"/>
      <c r="AMA55" s="34"/>
      <c r="AMB55" s="34"/>
      <c r="AMC55" s="34"/>
      <c r="AMD55" s="34"/>
      <c r="AME55" s="34"/>
      <c r="AMF55" s="34"/>
      <c r="AMG55" s="34"/>
      <c r="AMH55" s="34"/>
      <c r="AMI55" s="34"/>
      <c r="AMJ55" s="34"/>
      <c r="AMK55" s="34"/>
    </row>
    <row r="56" spans="1:1025" x14ac:dyDescent="0.2">
      <c r="A56" s="33"/>
      <c r="B56" s="31">
        <v>32240</v>
      </c>
      <c r="C56" s="32" t="s">
        <v>270</v>
      </c>
      <c r="D56" s="32" t="s">
        <v>250</v>
      </c>
      <c r="E56" s="32" t="s">
        <v>271</v>
      </c>
      <c r="F56" s="32" t="s">
        <v>272</v>
      </c>
      <c r="G56" s="32" t="s">
        <v>273</v>
      </c>
      <c r="H56" s="31" t="s">
        <v>45</v>
      </c>
      <c r="I56" s="31">
        <v>72801100</v>
      </c>
      <c r="J56" s="8"/>
      <c r="K56" s="8"/>
      <c r="L56" s="11" t="s">
        <v>39</v>
      </c>
      <c r="M56" s="11" t="s">
        <v>29</v>
      </c>
      <c r="N56" s="1"/>
      <c r="O56" s="1">
        <v>50000</v>
      </c>
      <c r="P56" s="1">
        <f t="shared" si="3"/>
        <v>50000</v>
      </c>
      <c r="Q56" s="13">
        <v>100</v>
      </c>
      <c r="R56" s="8" t="str">
        <f>VLOOKUP(B56,'[2]SEGURO PARCIAL'!$B$5:$R$584,17,0)</f>
        <v>Cedido</v>
      </c>
      <c r="S56" s="8" t="s">
        <v>281</v>
      </c>
      <c r="T56" s="8" t="str">
        <f>VLOOKUP(B56,'[2]SEGURO PARCIAL'!$B$5:$T$584,19,0)</f>
        <v>AGÊNCIA</v>
      </c>
      <c r="U56" s="30">
        <f t="shared" si="4"/>
        <v>4.6711176580296247E-4</v>
      </c>
      <c r="V56" s="30">
        <f t="shared" si="5"/>
        <v>0.99943946588103605</v>
      </c>
      <c r="W56" s="8">
        <v>1</v>
      </c>
      <c r="X56" s="31" t="s">
        <v>29</v>
      </c>
      <c r="Y56" s="11" t="s">
        <v>30</v>
      </c>
      <c r="Z56" s="31" t="s">
        <v>29</v>
      </c>
      <c r="AA56" s="31" t="s">
        <v>30</v>
      </c>
      <c r="AB56" s="31" t="s">
        <v>30</v>
      </c>
      <c r="AC56" s="31" t="s">
        <v>30</v>
      </c>
      <c r="AD56" s="31" t="s">
        <v>30</v>
      </c>
      <c r="AE56" s="31" t="s">
        <v>30</v>
      </c>
      <c r="AF56" s="31" t="s">
        <v>29</v>
      </c>
      <c r="AG56" s="31" t="s">
        <v>30</v>
      </c>
      <c r="AH56" s="31" t="s">
        <v>30</v>
      </c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  <c r="EZ56" s="34"/>
      <c r="FA56" s="34"/>
      <c r="FB56" s="34"/>
      <c r="FC56" s="34"/>
      <c r="FD56" s="34"/>
      <c r="FE56" s="34"/>
      <c r="FF56" s="34"/>
      <c r="FG56" s="34"/>
      <c r="FH56" s="34"/>
      <c r="FI56" s="34"/>
      <c r="FJ56" s="34"/>
      <c r="FK56" s="34"/>
      <c r="FL56" s="34"/>
      <c r="FM56" s="34"/>
      <c r="FN56" s="34"/>
      <c r="FO56" s="34"/>
      <c r="FP56" s="34"/>
      <c r="FQ56" s="34"/>
      <c r="FR56" s="34"/>
      <c r="FS56" s="34"/>
      <c r="FT56" s="34"/>
      <c r="FU56" s="34"/>
      <c r="FV56" s="34"/>
      <c r="FW56" s="34"/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4"/>
      <c r="GI56" s="34"/>
      <c r="GJ56" s="34"/>
      <c r="GK56" s="34"/>
      <c r="GL56" s="34"/>
      <c r="GM56" s="34"/>
      <c r="GN56" s="34"/>
      <c r="GO56" s="34"/>
      <c r="GP56" s="34"/>
      <c r="GQ56" s="34"/>
      <c r="GR56" s="34"/>
      <c r="GS56" s="34"/>
      <c r="GT56" s="34"/>
      <c r="GU56" s="34"/>
      <c r="GV56" s="34"/>
      <c r="GW56" s="34"/>
      <c r="GX56" s="34"/>
      <c r="GY56" s="34"/>
      <c r="GZ56" s="34"/>
      <c r="HA56" s="34"/>
      <c r="HB56" s="34"/>
      <c r="HC56" s="34"/>
      <c r="HD56" s="34"/>
      <c r="HE56" s="34"/>
      <c r="HF56" s="34"/>
      <c r="HG56" s="34"/>
      <c r="HH56" s="34"/>
      <c r="HI56" s="34"/>
      <c r="HJ56" s="34"/>
      <c r="HK56" s="34"/>
      <c r="HL56" s="34"/>
      <c r="HM56" s="34"/>
      <c r="HN56" s="34"/>
      <c r="HO56" s="34"/>
      <c r="HP56" s="34"/>
      <c r="HQ56" s="34"/>
      <c r="HR56" s="34"/>
      <c r="HS56" s="34"/>
      <c r="HT56" s="34"/>
      <c r="HU56" s="34"/>
      <c r="HV56" s="34"/>
      <c r="HW56" s="34"/>
      <c r="HX56" s="34"/>
      <c r="HY56" s="34"/>
      <c r="HZ56" s="34"/>
      <c r="IA56" s="34"/>
      <c r="IB56" s="34"/>
      <c r="IC56" s="34"/>
      <c r="ID56" s="34"/>
      <c r="IE56" s="34"/>
      <c r="IF56" s="34"/>
      <c r="IG56" s="34"/>
      <c r="IH56" s="34"/>
      <c r="II56" s="34"/>
      <c r="IJ56" s="34"/>
      <c r="IK56" s="34"/>
      <c r="IL56" s="34"/>
      <c r="IM56" s="34"/>
      <c r="IN56" s="34"/>
      <c r="IO56" s="34"/>
      <c r="IP56" s="34"/>
      <c r="IQ56" s="34"/>
      <c r="IR56" s="34"/>
      <c r="IS56" s="34"/>
      <c r="IT56" s="34"/>
      <c r="IU56" s="34"/>
      <c r="IV56" s="34"/>
      <c r="IW56" s="34"/>
      <c r="IX56" s="34"/>
      <c r="IY56" s="34"/>
      <c r="IZ56" s="34"/>
      <c r="JA56" s="34"/>
      <c r="JB56" s="34"/>
      <c r="JC56" s="34"/>
      <c r="JD56" s="34"/>
      <c r="JE56" s="34"/>
      <c r="JF56" s="34"/>
      <c r="JG56" s="34"/>
      <c r="JH56" s="34"/>
      <c r="JI56" s="34"/>
      <c r="JJ56" s="34"/>
      <c r="JK56" s="34"/>
      <c r="JL56" s="34"/>
      <c r="JM56" s="34"/>
      <c r="JN56" s="34"/>
      <c r="JO56" s="34"/>
      <c r="JP56" s="34"/>
      <c r="JQ56" s="34"/>
      <c r="JR56" s="34"/>
      <c r="JS56" s="34"/>
      <c r="JT56" s="34"/>
      <c r="JU56" s="34"/>
      <c r="JV56" s="34"/>
      <c r="JW56" s="34"/>
      <c r="JX56" s="34"/>
      <c r="JY56" s="34"/>
      <c r="JZ56" s="34"/>
      <c r="KA56" s="34"/>
      <c r="KB56" s="34"/>
      <c r="KC56" s="34"/>
      <c r="KD56" s="34"/>
      <c r="KE56" s="34"/>
      <c r="KF56" s="34"/>
      <c r="KG56" s="34"/>
      <c r="KH56" s="34"/>
      <c r="KI56" s="34"/>
      <c r="KJ56" s="34"/>
      <c r="KK56" s="34"/>
      <c r="KL56" s="34"/>
      <c r="KM56" s="34"/>
      <c r="KN56" s="34"/>
      <c r="KO56" s="34"/>
      <c r="KP56" s="34"/>
      <c r="KQ56" s="34"/>
      <c r="KR56" s="34"/>
      <c r="KS56" s="34"/>
      <c r="KT56" s="34"/>
      <c r="KU56" s="34"/>
      <c r="KV56" s="34"/>
      <c r="KW56" s="34"/>
      <c r="KX56" s="34"/>
      <c r="KY56" s="34"/>
      <c r="KZ56" s="34"/>
      <c r="LA56" s="34"/>
      <c r="LB56" s="34"/>
      <c r="LC56" s="34"/>
      <c r="LD56" s="34"/>
      <c r="LE56" s="34"/>
      <c r="LF56" s="34"/>
      <c r="LG56" s="34"/>
      <c r="LH56" s="34"/>
      <c r="LI56" s="34"/>
      <c r="LJ56" s="34"/>
      <c r="LK56" s="34"/>
      <c r="LL56" s="34"/>
      <c r="LM56" s="34"/>
      <c r="LN56" s="34"/>
      <c r="LO56" s="34"/>
      <c r="LP56" s="34"/>
      <c r="LQ56" s="34"/>
      <c r="LR56" s="34"/>
      <c r="LS56" s="34"/>
      <c r="LT56" s="34"/>
      <c r="LU56" s="34"/>
      <c r="LV56" s="34"/>
      <c r="LW56" s="34"/>
      <c r="LX56" s="34"/>
      <c r="LY56" s="34"/>
      <c r="LZ56" s="34"/>
      <c r="MA56" s="34"/>
      <c r="MB56" s="34"/>
      <c r="MC56" s="34"/>
      <c r="MD56" s="34"/>
      <c r="ME56" s="34"/>
      <c r="MF56" s="34"/>
      <c r="MG56" s="34"/>
      <c r="MH56" s="34"/>
      <c r="MI56" s="34"/>
      <c r="MJ56" s="34"/>
      <c r="MK56" s="34"/>
      <c r="ML56" s="34"/>
      <c r="MM56" s="34"/>
      <c r="MN56" s="34"/>
      <c r="MO56" s="34"/>
      <c r="MP56" s="34"/>
      <c r="MQ56" s="34"/>
      <c r="MR56" s="34"/>
      <c r="MS56" s="34"/>
      <c r="MT56" s="34"/>
      <c r="MU56" s="34"/>
      <c r="MV56" s="34"/>
      <c r="MW56" s="34"/>
      <c r="MX56" s="34"/>
      <c r="MY56" s="34"/>
      <c r="MZ56" s="34"/>
      <c r="NA56" s="34"/>
      <c r="NB56" s="34"/>
      <c r="NC56" s="34"/>
      <c r="ND56" s="34"/>
      <c r="NE56" s="34"/>
      <c r="NF56" s="34"/>
      <c r="NG56" s="34"/>
      <c r="NH56" s="34"/>
      <c r="NI56" s="34"/>
      <c r="NJ56" s="34"/>
      <c r="NK56" s="34"/>
      <c r="NL56" s="34"/>
      <c r="NM56" s="34"/>
      <c r="NN56" s="34"/>
      <c r="NO56" s="34"/>
      <c r="NP56" s="34"/>
      <c r="NQ56" s="34"/>
      <c r="NR56" s="34"/>
      <c r="NS56" s="34"/>
      <c r="NT56" s="34"/>
      <c r="NU56" s="34"/>
      <c r="NV56" s="34"/>
      <c r="NW56" s="34"/>
      <c r="NX56" s="34"/>
      <c r="NY56" s="34"/>
      <c r="NZ56" s="34"/>
      <c r="OA56" s="34"/>
      <c r="OB56" s="34"/>
      <c r="OC56" s="34"/>
      <c r="OD56" s="34"/>
      <c r="OE56" s="34"/>
      <c r="OF56" s="34"/>
      <c r="OG56" s="34"/>
      <c r="OH56" s="34"/>
      <c r="OI56" s="34"/>
      <c r="OJ56" s="34"/>
      <c r="OK56" s="34"/>
      <c r="OL56" s="34"/>
      <c r="OM56" s="34"/>
      <c r="ON56" s="34"/>
      <c r="OO56" s="34"/>
      <c r="OP56" s="34"/>
      <c r="OQ56" s="34"/>
      <c r="OR56" s="34"/>
      <c r="OS56" s="34"/>
      <c r="OT56" s="34"/>
      <c r="OU56" s="34"/>
      <c r="OV56" s="34"/>
      <c r="OW56" s="34"/>
      <c r="OX56" s="34"/>
      <c r="OY56" s="34"/>
      <c r="OZ56" s="34"/>
      <c r="PA56" s="34"/>
      <c r="PB56" s="34"/>
      <c r="PC56" s="34"/>
      <c r="PD56" s="34"/>
      <c r="PE56" s="34"/>
      <c r="PF56" s="34"/>
      <c r="PG56" s="34"/>
      <c r="PH56" s="34"/>
      <c r="PI56" s="34"/>
      <c r="PJ56" s="34"/>
      <c r="PK56" s="34"/>
      <c r="PL56" s="34"/>
      <c r="PM56" s="34"/>
      <c r="PN56" s="34"/>
      <c r="PO56" s="34"/>
      <c r="PP56" s="34"/>
      <c r="PQ56" s="34"/>
      <c r="PR56" s="34"/>
      <c r="PS56" s="34"/>
      <c r="PT56" s="34"/>
      <c r="PU56" s="34"/>
      <c r="PV56" s="34"/>
      <c r="PW56" s="34"/>
      <c r="PX56" s="34"/>
      <c r="PY56" s="34"/>
      <c r="PZ56" s="34"/>
      <c r="QA56" s="34"/>
      <c r="QB56" s="34"/>
      <c r="QC56" s="34"/>
      <c r="QD56" s="34"/>
      <c r="QE56" s="34"/>
      <c r="QF56" s="34"/>
      <c r="QG56" s="34"/>
      <c r="QH56" s="34"/>
      <c r="QI56" s="34"/>
      <c r="QJ56" s="34"/>
      <c r="QK56" s="34"/>
      <c r="QL56" s="34"/>
      <c r="QM56" s="34"/>
      <c r="QN56" s="34"/>
      <c r="QO56" s="34"/>
      <c r="QP56" s="34"/>
      <c r="QQ56" s="34"/>
      <c r="QR56" s="34"/>
      <c r="QS56" s="34"/>
      <c r="QT56" s="34"/>
      <c r="QU56" s="34"/>
      <c r="QV56" s="34"/>
      <c r="QW56" s="34"/>
      <c r="QX56" s="34"/>
      <c r="QY56" s="34"/>
      <c r="QZ56" s="34"/>
      <c r="RA56" s="34"/>
      <c r="RB56" s="34"/>
      <c r="RC56" s="34"/>
      <c r="RD56" s="34"/>
      <c r="RE56" s="34"/>
      <c r="RF56" s="34"/>
      <c r="RG56" s="34"/>
      <c r="RH56" s="34"/>
      <c r="RI56" s="34"/>
      <c r="RJ56" s="34"/>
      <c r="RK56" s="34"/>
      <c r="RL56" s="34"/>
      <c r="RM56" s="34"/>
      <c r="RN56" s="34"/>
      <c r="RO56" s="34"/>
      <c r="RP56" s="34"/>
      <c r="RQ56" s="34"/>
      <c r="RR56" s="34"/>
      <c r="RS56" s="34"/>
      <c r="RT56" s="34"/>
      <c r="RU56" s="34"/>
      <c r="RV56" s="34"/>
      <c r="RW56" s="34"/>
      <c r="RX56" s="34"/>
      <c r="RY56" s="34"/>
      <c r="RZ56" s="34"/>
      <c r="SA56" s="34"/>
      <c r="SB56" s="34"/>
      <c r="SC56" s="34"/>
      <c r="SD56" s="34"/>
      <c r="SE56" s="34"/>
      <c r="SF56" s="34"/>
      <c r="SG56" s="34"/>
      <c r="SH56" s="34"/>
      <c r="SI56" s="34"/>
      <c r="SJ56" s="34"/>
      <c r="SK56" s="34"/>
      <c r="SL56" s="34"/>
      <c r="SM56" s="34"/>
      <c r="SN56" s="34"/>
      <c r="SO56" s="34"/>
      <c r="SP56" s="34"/>
      <c r="SQ56" s="34"/>
      <c r="SR56" s="34"/>
      <c r="SS56" s="34"/>
      <c r="ST56" s="34"/>
      <c r="SU56" s="34"/>
      <c r="SV56" s="34"/>
      <c r="SW56" s="34"/>
      <c r="SX56" s="34"/>
      <c r="SY56" s="34"/>
      <c r="SZ56" s="34"/>
      <c r="TA56" s="34"/>
      <c r="TB56" s="34"/>
      <c r="TC56" s="34"/>
      <c r="TD56" s="34"/>
      <c r="TE56" s="34"/>
      <c r="TF56" s="34"/>
      <c r="TG56" s="34"/>
      <c r="TH56" s="34"/>
      <c r="TI56" s="34"/>
      <c r="TJ56" s="34"/>
      <c r="TK56" s="34"/>
      <c r="TL56" s="34"/>
      <c r="TM56" s="34"/>
      <c r="TN56" s="34"/>
      <c r="TO56" s="34"/>
      <c r="TP56" s="34"/>
      <c r="TQ56" s="34"/>
      <c r="TR56" s="34"/>
      <c r="TS56" s="34"/>
      <c r="TT56" s="34"/>
      <c r="TU56" s="34"/>
      <c r="TV56" s="34"/>
      <c r="TW56" s="34"/>
      <c r="TX56" s="34"/>
      <c r="TY56" s="34"/>
      <c r="TZ56" s="34"/>
      <c r="UA56" s="34"/>
      <c r="UB56" s="34"/>
      <c r="UC56" s="34"/>
      <c r="UD56" s="34"/>
      <c r="UE56" s="34"/>
      <c r="UF56" s="34"/>
      <c r="UG56" s="34"/>
      <c r="UH56" s="34"/>
      <c r="UI56" s="34"/>
      <c r="UJ56" s="34"/>
      <c r="UK56" s="34"/>
      <c r="UL56" s="34"/>
      <c r="UM56" s="34"/>
      <c r="UN56" s="34"/>
      <c r="UO56" s="34"/>
      <c r="UP56" s="34"/>
      <c r="UQ56" s="34"/>
      <c r="UR56" s="34"/>
      <c r="US56" s="34"/>
      <c r="UT56" s="34"/>
      <c r="UU56" s="34"/>
      <c r="UV56" s="34"/>
      <c r="UW56" s="34"/>
      <c r="UX56" s="34"/>
      <c r="UY56" s="34"/>
      <c r="UZ56" s="34"/>
      <c r="VA56" s="34"/>
      <c r="VB56" s="34"/>
      <c r="VC56" s="34"/>
      <c r="VD56" s="34"/>
      <c r="VE56" s="34"/>
      <c r="VF56" s="34"/>
      <c r="VG56" s="34"/>
      <c r="VH56" s="34"/>
      <c r="VI56" s="34"/>
      <c r="VJ56" s="34"/>
      <c r="VK56" s="34"/>
      <c r="VL56" s="34"/>
      <c r="VM56" s="34"/>
      <c r="VN56" s="34"/>
      <c r="VO56" s="34"/>
      <c r="VP56" s="34"/>
      <c r="VQ56" s="34"/>
      <c r="VR56" s="34"/>
      <c r="VS56" s="34"/>
      <c r="VT56" s="34"/>
      <c r="VU56" s="34"/>
      <c r="VV56" s="34"/>
      <c r="VW56" s="34"/>
      <c r="VX56" s="34"/>
      <c r="VY56" s="34"/>
      <c r="VZ56" s="34"/>
      <c r="WA56" s="34"/>
      <c r="WB56" s="34"/>
      <c r="WC56" s="34"/>
      <c r="WD56" s="34"/>
      <c r="WE56" s="34"/>
      <c r="WF56" s="34"/>
      <c r="WG56" s="34"/>
      <c r="WH56" s="34"/>
      <c r="WI56" s="34"/>
      <c r="WJ56" s="34"/>
      <c r="WK56" s="34"/>
      <c r="WL56" s="34"/>
      <c r="WM56" s="34"/>
      <c r="WN56" s="34"/>
      <c r="WO56" s="34"/>
      <c r="WP56" s="34"/>
      <c r="WQ56" s="34"/>
      <c r="WR56" s="34"/>
      <c r="WS56" s="34"/>
      <c r="WT56" s="34"/>
      <c r="WU56" s="34"/>
      <c r="WV56" s="34"/>
      <c r="WW56" s="34"/>
      <c r="WX56" s="34"/>
      <c r="WY56" s="34"/>
      <c r="WZ56" s="34"/>
      <c r="XA56" s="34"/>
      <c r="XB56" s="34"/>
      <c r="XC56" s="34"/>
      <c r="XD56" s="34"/>
      <c r="XE56" s="34"/>
      <c r="XF56" s="34"/>
      <c r="XG56" s="34"/>
      <c r="XH56" s="34"/>
      <c r="XI56" s="34"/>
      <c r="XJ56" s="34"/>
      <c r="XK56" s="34"/>
      <c r="XL56" s="34"/>
      <c r="XM56" s="34"/>
      <c r="XN56" s="34"/>
      <c r="XO56" s="34"/>
      <c r="XP56" s="34"/>
      <c r="XQ56" s="34"/>
      <c r="XR56" s="34"/>
      <c r="XS56" s="34"/>
      <c r="XT56" s="34"/>
      <c r="XU56" s="34"/>
      <c r="XV56" s="34"/>
      <c r="XW56" s="34"/>
      <c r="XX56" s="34"/>
      <c r="XY56" s="34"/>
      <c r="XZ56" s="34"/>
      <c r="YA56" s="34"/>
      <c r="YB56" s="34"/>
      <c r="YC56" s="34"/>
      <c r="YD56" s="34"/>
      <c r="YE56" s="34"/>
      <c r="YF56" s="34"/>
      <c r="YG56" s="34"/>
      <c r="YH56" s="34"/>
      <c r="YI56" s="34"/>
      <c r="YJ56" s="34"/>
      <c r="YK56" s="34"/>
      <c r="YL56" s="34"/>
      <c r="YM56" s="34"/>
      <c r="YN56" s="34"/>
      <c r="YO56" s="34"/>
      <c r="YP56" s="34"/>
      <c r="YQ56" s="34"/>
      <c r="YR56" s="34"/>
      <c r="YS56" s="34"/>
      <c r="YT56" s="34"/>
      <c r="YU56" s="34"/>
      <c r="YV56" s="34"/>
      <c r="YW56" s="34"/>
      <c r="YX56" s="34"/>
      <c r="YY56" s="34"/>
      <c r="YZ56" s="34"/>
      <c r="ZA56" s="34"/>
      <c r="ZB56" s="34"/>
      <c r="ZC56" s="34"/>
      <c r="ZD56" s="34"/>
      <c r="ZE56" s="34"/>
      <c r="ZF56" s="34"/>
      <c r="ZG56" s="34"/>
      <c r="ZH56" s="34"/>
      <c r="ZI56" s="34"/>
      <c r="ZJ56" s="34"/>
      <c r="ZK56" s="34"/>
      <c r="ZL56" s="34"/>
      <c r="ZM56" s="34"/>
      <c r="ZN56" s="34"/>
      <c r="ZO56" s="34"/>
      <c r="ZP56" s="34"/>
      <c r="ZQ56" s="34"/>
      <c r="ZR56" s="34"/>
      <c r="ZS56" s="34"/>
      <c r="ZT56" s="34"/>
      <c r="ZU56" s="34"/>
      <c r="ZV56" s="34"/>
      <c r="ZW56" s="34"/>
      <c r="ZX56" s="34"/>
      <c r="ZY56" s="34"/>
      <c r="ZZ56" s="34"/>
      <c r="AAA56" s="34"/>
      <c r="AAB56" s="34"/>
      <c r="AAC56" s="34"/>
      <c r="AAD56" s="34"/>
      <c r="AAE56" s="34"/>
      <c r="AAF56" s="34"/>
      <c r="AAG56" s="34"/>
      <c r="AAH56" s="34"/>
      <c r="AAI56" s="34"/>
      <c r="AAJ56" s="34"/>
      <c r="AAK56" s="34"/>
      <c r="AAL56" s="34"/>
      <c r="AAM56" s="34"/>
      <c r="AAN56" s="34"/>
      <c r="AAO56" s="34"/>
      <c r="AAP56" s="34"/>
      <c r="AAQ56" s="34"/>
      <c r="AAR56" s="34"/>
      <c r="AAS56" s="34"/>
      <c r="AAT56" s="34"/>
      <c r="AAU56" s="34"/>
      <c r="AAV56" s="34"/>
      <c r="AAW56" s="34"/>
      <c r="AAX56" s="34"/>
      <c r="AAY56" s="34"/>
      <c r="AAZ56" s="34"/>
      <c r="ABA56" s="34"/>
      <c r="ABB56" s="34"/>
      <c r="ABC56" s="34"/>
      <c r="ABD56" s="34"/>
      <c r="ABE56" s="34"/>
      <c r="ABF56" s="34"/>
      <c r="ABG56" s="34"/>
      <c r="ABH56" s="34"/>
      <c r="ABI56" s="34"/>
      <c r="ABJ56" s="34"/>
      <c r="ABK56" s="34"/>
      <c r="ABL56" s="34"/>
      <c r="ABM56" s="34"/>
      <c r="ABN56" s="34"/>
      <c r="ABO56" s="34"/>
      <c r="ABP56" s="34"/>
      <c r="ABQ56" s="34"/>
      <c r="ABR56" s="34"/>
      <c r="ABS56" s="34"/>
      <c r="ABT56" s="34"/>
      <c r="ABU56" s="34"/>
      <c r="ABV56" s="34"/>
      <c r="ABW56" s="34"/>
      <c r="ABX56" s="34"/>
      <c r="ABY56" s="34"/>
      <c r="ABZ56" s="34"/>
      <c r="ACA56" s="34"/>
      <c r="ACB56" s="34"/>
      <c r="ACC56" s="34"/>
      <c r="ACD56" s="34"/>
      <c r="ACE56" s="34"/>
      <c r="ACF56" s="34"/>
      <c r="ACG56" s="34"/>
      <c r="ACH56" s="34"/>
      <c r="ACI56" s="34"/>
      <c r="ACJ56" s="34"/>
      <c r="ACK56" s="34"/>
      <c r="ACL56" s="34"/>
      <c r="ACM56" s="34"/>
      <c r="ACN56" s="34"/>
      <c r="ACO56" s="34"/>
      <c r="ACP56" s="34"/>
      <c r="ACQ56" s="34"/>
      <c r="ACR56" s="34"/>
      <c r="ACS56" s="34"/>
      <c r="ACT56" s="34"/>
      <c r="ACU56" s="34"/>
      <c r="ACV56" s="34"/>
      <c r="ACW56" s="34"/>
      <c r="ACX56" s="34"/>
      <c r="ACY56" s="34"/>
      <c r="ACZ56" s="34"/>
      <c r="ADA56" s="34"/>
      <c r="ADB56" s="34"/>
      <c r="ADC56" s="34"/>
      <c r="ADD56" s="34"/>
      <c r="ADE56" s="34"/>
      <c r="ADF56" s="34"/>
      <c r="ADG56" s="34"/>
      <c r="ADH56" s="34"/>
      <c r="ADI56" s="34"/>
      <c r="ADJ56" s="34"/>
      <c r="ADK56" s="34"/>
      <c r="ADL56" s="34"/>
      <c r="ADM56" s="34"/>
      <c r="ADN56" s="34"/>
      <c r="ADO56" s="34"/>
      <c r="ADP56" s="34"/>
      <c r="ADQ56" s="34"/>
      <c r="ADR56" s="34"/>
      <c r="ADS56" s="34"/>
      <c r="ADT56" s="34"/>
      <c r="ADU56" s="34"/>
      <c r="ADV56" s="34"/>
      <c r="ADW56" s="34"/>
      <c r="ADX56" s="34"/>
      <c r="ADY56" s="34"/>
      <c r="ADZ56" s="34"/>
      <c r="AEA56" s="34"/>
      <c r="AEB56" s="34"/>
      <c r="AEC56" s="34"/>
      <c r="AED56" s="34"/>
      <c r="AEE56" s="34"/>
      <c r="AEF56" s="34"/>
      <c r="AEG56" s="34"/>
      <c r="AEH56" s="34"/>
      <c r="AEI56" s="34"/>
      <c r="AEJ56" s="34"/>
      <c r="AEK56" s="34"/>
      <c r="AEL56" s="34"/>
      <c r="AEM56" s="34"/>
      <c r="AEN56" s="34"/>
      <c r="AEO56" s="34"/>
      <c r="AEP56" s="34"/>
      <c r="AEQ56" s="34"/>
      <c r="AER56" s="34"/>
      <c r="AES56" s="34"/>
      <c r="AET56" s="34"/>
      <c r="AEU56" s="34"/>
      <c r="AEV56" s="34"/>
      <c r="AEW56" s="34"/>
      <c r="AEX56" s="34"/>
      <c r="AEY56" s="34"/>
      <c r="AEZ56" s="34"/>
      <c r="AFA56" s="34"/>
      <c r="AFB56" s="34"/>
      <c r="AFC56" s="34"/>
      <c r="AFD56" s="34"/>
      <c r="AFE56" s="34"/>
      <c r="AFF56" s="34"/>
      <c r="AFG56" s="34"/>
      <c r="AFH56" s="34"/>
      <c r="AFI56" s="34"/>
      <c r="AFJ56" s="34"/>
      <c r="AFK56" s="34"/>
      <c r="AFL56" s="34"/>
      <c r="AFM56" s="34"/>
      <c r="AFN56" s="34"/>
      <c r="AFO56" s="34"/>
      <c r="AFP56" s="34"/>
      <c r="AFQ56" s="34"/>
      <c r="AFR56" s="34"/>
      <c r="AFS56" s="34"/>
      <c r="AFT56" s="34"/>
      <c r="AFU56" s="34"/>
      <c r="AFV56" s="34"/>
      <c r="AFW56" s="34"/>
      <c r="AFX56" s="34"/>
      <c r="AFY56" s="34"/>
      <c r="AFZ56" s="34"/>
      <c r="AGA56" s="34"/>
      <c r="AGB56" s="34"/>
      <c r="AGC56" s="34"/>
      <c r="AGD56" s="34"/>
      <c r="AGE56" s="34"/>
      <c r="AGF56" s="34"/>
      <c r="AGG56" s="34"/>
      <c r="AGH56" s="34"/>
      <c r="AGI56" s="34"/>
      <c r="AGJ56" s="34"/>
      <c r="AGK56" s="34"/>
      <c r="AGL56" s="34"/>
      <c r="AGM56" s="34"/>
      <c r="AGN56" s="34"/>
      <c r="AGO56" s="34"/>
      <c r="AGP56" s="34"/>
      <c r="AGQ56" s="34"/>
      <c r="AGR56" s="34"/>
      <c r="AGS56" s="34"/>
      <c r="AGT56" s="34"/>
      <c r="AGU56" s="34"/>
      <c r="AGV56" s="34"/>
      <c r="AGW56" s="34"/>
      <c r="AGX56" s="34"/>
      <c r="AGY56" s="34"/>
      <c r="AGZ56" s="34"/>
      <c r="AHA56" s="34"/>
      <c r="AHB56" s="34"/>
      <c r="AHC56" s="34"/>
      <c r="AHD56" s="34"/>
      <c r="AHE56" s="34"/>
      <c r="AHF56" s="34"/>
      <c r="AHG56" s="34"/>
      <c r="AHH56" s="34"/>
      <c r="AHI56" s="34"/>
      <c r="AHJ56" s="34"/>
      <c r="AHK56" s="34"/>
      <c r="AHL56" s="34"/>
      <c r="AHM56" s="34"/>
      <c r="AHN56" s="34"/>
      <c r="AHO56" s="34"/>
      <c r="AHP56" s="34"/>
      <c r="AHQ56" s="34"/>
      <c r="AHR56" s="34"/>
      <c r="AHS56" s="34"/>
      <c r="AHT56" s="34"/>
      <c r="AHU56" s="34"/>
      <c r="AHV56" s="34"/>
      <c r="AHW56" s="34"/>
      <c r="AHX56" s="34"/>
      <c r="AHY56" s="34"/>
      <c r="AHZ56" s="34"/>
      <c r="AIA56" s="34"/>
      <c r="AIB56" s="34"/>
      <c r="AIC56" s="34"/>
      <c r="AID56" s="34"/>
      <c r="AIE56" s="34"/>
      <c r="AIF56" s="34"/>
      <c r="AIG56" s="34"/>
      <c r="AIH56" s="34"/>
      <c r="AII56" s="34"/>
      <c r="AIJ56" s="34"/>
      <c r="AIK56" s="34"/>
      <c r="AIL56" s="34"/>
      <c r="AIM56" s="34"/>
      <c r="AIN56" s="34"/>
      <c r="AIO56" s="34"/>
      <c r="AIP56" s="34"/>
      <c r="AIQ56" s="34"/>
      <c r="AIR56" s="34"/>
      <c r="AIS56" s="34"/>
      <c r="AIT56" s="34"/>
      <c r="AIU56" s="34"/>
      <c r="AIV56" s="34"/>
      <c r="AIW56" s="34"/>
      <c r="AIX56" s="34"/>
      <c r="AIY56" s="34"/>
      <c r="AIZ56" s="34"/>
      <c r="AJA56" s="34"/>
      <c r="AJB56" s="34"/>
      <c r="AJC56" s="34"/>
      <c r="AJD56" s="34"/>
      <c r="AJE56" s="34"/>
      <c r="AJF56" s="34"/>
      <c r="AJG56" s="34"/>
      <c r="AJH56" s="34"/>
      <c r="AJI56" s="34"/>
      <c r="AJJ56" s="34"/>
      <c r="AJK56" s="34"/>
      <c r="AJL56" s="34"/>
      <c r="AJM56" s="34"/>
      <c r="AJN56" s="34"/>
      <c r="AJO56" s="34"/>
      <c r="AJP56" s="34"/>
      <c r="AJQ56" s="34"/>
      <c r="AJR56" s="34"/>
      <c r="AJS56" s="34"/>
      <c r="AJT56" s="34"/>
      <c r="AJU56" s="34"/>
      <c r="AJV56" s="34"/>
      <c r="AJW56" s="34"/>
      <c r="AJX56" s="34"/>
      <c r="AJY56" s="34"/>
      <c r="AJZ56" s="34"/>
      <c r="AKA56" s="34"/>
      <c r="AKB56" s="34"/>
      <c r="AKC56" s="34"/>
      <c r="AKD56" s="34"/>
      <c r="AKE56" s="34"/>
      <c r="AKF56" s="34"/>
      <c r="AKG56" s="34"/>
      <c r="AKH56" s="34"/>
      <c r="AKI56" s="34"/>
      <c r="AKJ56" s="34"/>
      <c r="AKK56" s="34"/>
      <c r="AKL56" s="34"/>
      <c r="AKM56" s="34"/>
      <c r="AKN56" s="34"/>
      <c r="AKO56" s="34"/>
      <c r="AKP56" s="34"/>
      <c r="AKQ56" s="34"/>
      <c r="AKR56" s="34"/>
      <c r="AKS56" s="34"/>
      <c r="AKT56" s="34"/>
      <c r="AKU56" s="34"/>
      <c r="AKV56" s="34"/>
      <c r="AKW56" s="34"/>
      <c r="AKX56" s="34"/>
      <c r="AKY56" s="34"/>
      <c r="AKZ56" s="34"/>
      <c r="ALA56" s="34"/>
      <c r="ALB56" s="34"/>
      <c r="ALC56" s="34"/>
      <c r="ALD56" s="34"/>
      <c r="ALE56" s="34"/>
      <c r="ALF56" s="34"/>
      <c r="ALG56" s="34"/>
      <c r="ALH56" s="34"/>
      <c r="ALI56" s="34"/>
      <c r="ALJ56" s="34"/>
      <c r="ALK56" s="34"/>
      <c r="ALL56" s="34"/>
      <c r="ALM56" s="34"/>
      <c r="ALN56" s="34"/>
      <c r="ALO56" s="34"/>
      <c r="ALP56" s="34"/>
      <c r="ALQ56" s="34"/>
      <c r="ALR56" s="34"/>
      <c r="ALS56" s="34"/>
      <c r="ALT56" s="34"/>
      <c r="ALU56" s="34"/>
      <c r="ALV56" s="34"/>
      <c r="ALW56" s="34"/>
      <c r="ALX56" s="34"/>
      <c r="ALY56" s="34"/>
      <c r="ALZ56" s="34"/>
      <c r="AMA56" s="34"/>
      <c r="AMB56" s="34"/>
      <c r="AMC56" s="34"/>
      <c r="AMD56" s="34"/>
      <c r="AME56" s="34"/>
      <c r="AMF56" s="34"/>
      <c r="AMG56" s="34"/>
      <c r="AMH56" s="34"/>
      <c r="AMI56" s="34"/>
      <c r="AMJ56" s="34"/>
      <c r="AMK56" s="34"/>
    </row>
    <row r="57" spans="1:1025" x14ac:dyDescent="0.2">
      <c r="A57" s="33"/>
      <c r="B57" s="31">
        <v>32087</v>
      </c>
      <c r="C57" s="32" t="s">
        <v>274</v>
      </c>
      <c r="D57" s="32">
        <v>438</v>
      </c>
      <c r="E57" s="32"/>
      <c r="F57" s="32" t="s">
        <v>32</v>
      </c>
      <c r="G57" s="32" t="s">
        <v>275</v>
      </c>
      <c r="H57" s="31" t="s">
        <v>45</v>
      </c>
      <c r="I57" s="31">
        <v>75503260</v>
      </c>
      <c r="J57" s="31"/>
      <c r="K57" s="31"/>
      <c r="L57" s="11" t="s">
        <v>39</v>
      </c>
      <c r="M57" s="11" t="s">
        <v>29</v>
      </c>
      <c r="N57" s="1"/>
      <c r="O57" s="1">
        <v>50000</v>
      </c>
      <c r="P57" s="1">
        <f t="shared" si="3"/>
        <v>50000</v>
      </c>
      <c r="Q57" s="13">
        <v>100</v>
      </c>
      <c r="R57" s="8" t="str">
        <f>VLOOKUP(B57,'[2]SEGURO PARCIAL'!$B$5:$R$584,17,0)</f>
        <v>Cedido</v>
      </c>
      <c r="S57" s="8" t="s">
        <v>281</v>
      </c>
      <c r="T57" s="8" t="str">
        <f>VLOOKUP(B57,'[2]SEGURO PARCIAL'!$B$5:$T$584,19,0)</f>
        <v>AGÊNCIA</v>
      </c>
      <c r="U57" s="30">
        <f t="shared" si="4"/>
        <v>4.6711176580296247E-4</v>
      </c>
      <c r="V57" s="30">
        <f t="shared" si="5"/>
        <v>0.99990657764683899</v>
      </c>
      <c r="W57" s="8">
        <v>1</v>
      </c>
      <c r="X57" s="31" t="s">
        <v>29</v>
      </c>
      <c r="Y57" s="11" t="s">
        <v>30</v>
      </c>
      <c r="Z57" s="31" t="s">
        <v>30</v>
      </c>
      <c r="AA57" s="31" t="s">
        <v>30</v>
      </c>
      <c r="AB57" s="31" t="s">
        <v>30</v>
      </c>
      <c r="AC57" s="31" t="s">
        <v>30</v>
      </c>
      <c r="AD57" s="31" t="s">
        <v>30</v>
      </c>
      <c r="AE57" s="31" t="s">
        <v>30</v>
      </c>
      <c r="AF57" s="31" t="s">
        <v>29</v>
      </c>
      <c r="AG57" s="31" t="s">
        <v>30</v>
      </c>
      <c r="AH57" s="31" t="s">
        <v>30</v>
      </c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34"/>
      <c r="DH57" s="34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  <c r="ED57" s="34"/>
      <c r="EE57" s="34"/>
      <c r="EF57" s="34"/>
      <c r="EG57" s="34"/>
      <c r="EH57" s="34"/>
      <c r="EI57" s="34"/>
      <c r="EJ57" s="34"/>
      <c r="EK57" s="34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4"/>
      <c r="EZ57" s="34"/>
      <c r="FA57" s="34"/>
      <c r="FB57" s="34"/>
      <c r="FC57" s="34"/>
      <c r="FD57" s="34"/>
      <c r="FE57" s="34"/>
      <c r="FF57" s="34"/>
      <c r="FG57" s="34"/>
      <c r="FH57" s="34"/>
      <c r="FI57" s="34"/>
      <c r="FJ57" s="34"/>
      <c r="FK57" s="34"/>
      <c r="FL57" s="34"/>
      <c r="FM57" s="34"/>
      <c r="FN57" s="34"/>
      <c r="FO57" s="34"/>
      <c r="FP57" s="34"/>
      <c r="FQ57" s="34"/>
      <c r="FR57" s="34"/>
      <c r="FS57" s="34"/>
      <c r="FT57" s="34"/>
      <c r="FU57" s="34"/>
      <c r="FV57" s="34"/>
      <c r="FW57" s="34"/>
      <c r="FX57" s="34"/>
      <c r="FY57" s="34"/>
      <c r="FZ57" s="34"/>
      <c r="GA57" s="34"/>
      <c r="GB57" s="34"/>
      <c r="GC57" s="34"/>
      <c r="GD57" s="34"/>
      <c r="GE57" s="34"/>
      <c r="GF57" s="34"/>
      <c r="GG57" s="34"/>
      <c r="GH57" s="34"/>
      <c r="GI57" s="34"/>
      <c r="GJ57" s="34"/>
      <c r="GK57" s="34"/>
      <c r="GL57" s="34"/>
      <c r="GM57" s="34"/>
      <c r="GN57" s="34"/>
      <c r="GO57" s="34"/>
      <c r="GP57" s="34"/>
      <c r="GQ57" s="34"/>
      <c r="GR57" s="34"/>
      <c r="GS57" s="34"/>
      <c r="GT57" s="34"/>
      <c r="GU57" s="34"/>
      <c r="GV57" s="34"/>
      <c r="GW57" s="34"/>
      <c r="GX57" s="34"/>
      <c r="GY57" s="34"/>
      <c r="GZ57" s="34"/>
      <c r="HA57" s="34"/>
      <c r="HB57" s="34"/>
      <c r="HC57" s="34"/>
      <c r="HD57" s="34"/>
      <c r="HE57" s="34"/>
      <c r="HF57" s="34"/>
      <c r="HG57" s="34"/>
      <c r="HH57" s="34"/>
      <c r="HI57" s="34"/>
      <c r="HJ57" s="34"/>
      <c r="HK57" s="34"/>
      <c r="HL57" s="34"/>
      <c r="HM57" s="34"/>
      <c r="HN57" s="34"/>
      <c r="HO57" s="34"/>
      <c r="HP57" s="34"/>
      <c r="HQ57" s="34"/>
      <c r="HR57" s="34"/>
      <c r="HS57" s="34"/>
      <c r="HT57" s="34"/>
      <c r="HU57" s="34"/>
      <c r="HV57" s="34"/>
      <c r="HW57" s="34"/>
      <c r="HX57" s="34"/>
      <c r="HY57" s="34"/>
      <c r="HZ57" s="34"/>
      <c r="IA57" s="34"/>
      <c r="IB57" s="34"/>
      <c r="IC57" s="34"/>
      <c r="ID57" s="34"/>
      <c r="IE57" s="34"/>
      <c r="IF57" s="34"/>
      <c r="IG57" s="34"/>
      <c r="IH57" s="34"/>
      <c r="II57" s="34"/>
      <c r="IJ57" s="34"/>
      <c r="IK57" s="34"/>
      <c r="IL57" s="34"/>
      <c r="IM57" s="34"/>
      <c r="IN57" s="34"/>
      <c r="IO57" s="34"/>
      <c r="IP57" s="34"/>
      <c r="IQ57" s="34"/>
      <c r="IR57" s="34"/>
      <c r="IS57" s="34"/>
      <c r="IT57" s="34"/>
      <c r="IU57" s="34"/>
      <c r="IV57" s="34"/>
      <c r="IW57" s="34"/>
      <c r="IX57" s="34"/>
      <c r="IY57" s="34"/>
      <c r="IZ57" s="34"/>
      <c r="JA57" s="34"/>
      <c r="JB57" s="34"/>
      <c r="JC57" s="34"/>
      <c r="JD57" s="34"/>
      <c r="JE57" s="34"/>
      <c r="JF57" s="34"/>
      <c r="JG57" s="34"/>
      <c r="JH57" s="34"/>
      <c r="JI57" s="34"/>
      <c r="JJ57" s="34"/>
      <c r="JK57" s="34"/>
      <c r="JL57" s="34"/>
      <c r="JM57" s="34"/>
      <c r="JN57" s="34"/>
      <c r="JO57" s="34"/>
      <c r="JP57" s="34"/>
      <c r="JQ57" s="34"/>
      <c r="JR57" s="34"/>
      <c r="JS57" s="34"/>
      <c r="JT57" s="34"/>
      <c r="JU57" s="34"/>
      <c r="JV57" s="34"/>
      <c r="JW57" s="34"/>
      <c r="JX57" s="34"/>
      <c r="JY57" s="34"/>
      <c r="JZ57" s="34"/>
      <c r="KA57" s="34"/>
      <c r="KB57" s="34"/>
      <c r="KC57" s="34"/>
      <c r="KD57" s="34"/>
      <c r="KE57" s="34"/>
      <c r="KF57" s="34"/>
      <c r="KG57" s="34"/>
      <c r="KH57" s="34"/>
      <c r="KI57" s="34"/>
      <c r="KJ57" s="34"/>
      <c r="KK57" s="34"/>
      <c r="KL57" s="34"/>
      <c r="KM57" s="34"/>
      <c r="KN57" s="34"/>
      <c r="KO57" s="34"/>
      <c r="KP57" s="34"/>
      <c r="KQ57" s="34"/>
      <c r="KR57" s="34"/>
      <c r="KS57" s="34"/>
      <c r="KT57" s="34"/>
      <c r="KU57" s="34"/>
      <c r="KV57" s="34"/>
      <c r="KW57" s="34"/>
      <c r="KX57" s="34"/>
      <c r="KY57" s="34"/>
      <c r="KZ57" s="34"/>
      <c r="LA57" s="34"/>
      <c r="LB57" s="34"/>
      <c r="LC57" s="34"/>
      <c r="LD57" s="34"/>
      <c r="LE57" s="34"/>
      <c r="LF57" s="34"/>
      <c r="LG57" s="34"/>
      <c r="LH57" s="34"/>
      <c r="LI57" s="34"/>
      <c r="LJ57" s="34"/>
      <c r="LK57" s="34"/>
      <c r="LL57" s="34"/>
      <c r="LM57" s="34"/>
      <c r="LN57" s="34"/>
      <c r="LO57" s="34"/>
      <c r="LP57" s="34"/>
      <c r="LQ57" s="34"/>
      <c r="LR57" s="34"/>
      <c r="LS57" s="34"/>
      <c r="LT57" s="34"/>
      <c r="LU57" s="34"/>
      <c r="LV57" s="34"/>
      <c r="LW57" s="34"/>
      <c r="LX57" s="34"/>
      <c r="LY57" s="34"/>
      <c r="LZ57" s="34"/>
      <c r="MA57" s="34"/>
      <c r="MB57" s="34"/>
      <c r="MC57" s="34"/>
      <c r="MD57" s="34"/>
      <c r="ME57" s="34"/>
      <c r="MF57" s="34"/>
      <c r="MG57" s="34"/>
      <c r="MH57" s="34"/>
      <c r="MI57" s="34"/>
      <c r="MJ57" s="34"/>
      <c r="MK57" s="34"/>
      <c r="ML57" s="34"/>
      <c r="MM57" s="34"/>
      <c r="MN57" s="34"/>
      <c r="MO57" s="34"/>
      <c r="MP57" s="34"/>
      <c r="MQ57" s="34"/>
      <c r="MR57" s="34"/>
      <c r="MS57" s="34"/>
      <c r="MT57" s="34"/>
      <c r="MU57" s="34"/>
      <c r="MV57" s="34"/>
      <c r="MW57" s="34"/>
      <c r="MX57" s="34"/>
      <c r="MY57" s="34"/>
      <c r="MZ57" s="34"/>
      <c r="NA57" s="34"/>
      <c r="NB57" s="34"/>
      <c r="NC57" s="34"/>
      <c r="ND57" s="34"/>
      <c r="NE57" s="34"/>
      <c r="NF57" s="34"/>
      <c r="NG57" s="34"/>
      <c r="NH57" s="34"/>
      <c r="NI57" s="34"/>
      <c r="NJ57" s="34"/>
      <c r="NK57" s="34"/>
      <c r="NL57" s="34"/>
      <c r="NM57" s="34"/>
      <c r="NN57" s="34"/>
      <c r="NO57" s="34"/>
      <c r="NP57" s="34"/>
      <c r="NQ57" s="34"/>
      <c r="NR57" s="34"/>
      <c r="NS57" s="34"/>
      <c r="NT57" s="34"/>
      <c r="NU57" s="34"/>
      <c r="NV57" s="34"/>
      <c r="NW57" s="34"/>
      <c r="NX57" s="34"/>
      <c r="NY57" s="34"/>
      <c r="NZ57" s="34"/>
      <c r="OA57" s="34"/>
      <c r="OB57" s="34"/>
      <c r="OC57" s="34"/>
      <c r="OD57" s="34"/>
      <c r="OE57" s="34"/>
      <c r="OF57" s="34"/>
      <c r="OG57" s="34"/>
      <c r="OH57" s="34"/>
      <c r="OI57" s="34"/>
      <c r="OJ57" s="34"/>
      <c r="OK57" s="34"/>
      <c r="OL57" s="34"/>
      <c r="OM57" s="34"/>
      <c r="ON57" s="34"/>
      <c r="OO57" s="34"/>
      <c r="OP57" s="34"/>
      <c r="OQ57" s="34"/>
      <c r="OR57" s="34"/>
      <c r="OS57" s="34"/>
      <c r="OT57" s="34"/>
      <c r="OU57" s="34"/>
      <c r="OV57" s="34"/>
      <c r="OW57" s="34"/>
      <c r="OX57" s="34"/>
      <c r="OY57" s="34"/>
      <c r="OZ57" s="34"/>
      <c r="PA57" s="34"/>
      <c r="PB57" s="34"/>
      <c r="PC57" s="34"/>
      <c r="PD57" s="34"/>
      <c r="PE57" s="34"/>
      <c r="PF57" s="34"/>
      <c r="PG57" s="34"/>
      <c r="PH57" s="34"/>
      <c r="PI57" s="34"/>
      <c r="PJ57" s="34"/>
      <c r="PK57" s="34"/>
      <c r="PL57" s="34"/>
      <c r="PM57" s="34"/>
      <c r="PN57" s="34"/>
      <c r="PO57" s="34"/>
      <c r="PP57" s="34"/>
      <c r="PQ57" s="34"/>
      <c r="PR57" s="34"/>
      <c r="PS57" s="34"/>
      <c r="PT57" s="34"/>
      <c r="PU57" s="34"/>
      <c r="PV57" s="34"/>
      <c r="PW57" s="34"/>
      <c r="PX57" s="34"/>
      <c r="PY57" s="34"/>
      <c r="PZ57" s="34"/>
      <c r="QA57" s="34"/>
      <c r="QB57" s="34"/>
      <c r="QC57" s="34"/>
      <c r="QD57" s="34"/>
      <c r="QE57" s="34"/>
      <c r="QF57" s="34"/>
      <c r="QG57" s="34"/>
      <c r="QH57" s="34"/>
      <c r="QI57" s="34"/>
      <c r="QJ57" s="34"/>
      <c r="QK57" s="34"/>
      <c r="QL57" s="34"/>
      <c r="QM57" s="34"/>
      <c r="QN57" s="34"/>
      <c r="QO57" s="34"/>
      <c r="QP57" s="34"/>
      <c r="QQ57" s="34"/>
      <c r="QR57" s="34"/>
      <c r="QS57" s="34"/>
      <c r="QT57" s="34"/>
      <c r="QU57" s="34"/>
      <c r="QV57" s="34"/>
      <c r="QW57" s="34"/>
      <c r="QX57" s="34"/>
      <c r="QY57" s="34"/>
      <c r="QZ57" s="34"/>
      <c r="RA57" s="34"/>
      <c r="RB57" s="34"/>
      <c r="RC57" s="34"/>
      <c r="RD57" s="34"/>
      <c r="RE57" s="34"/>
      <c r="RF57" s="34"/>
      <c r="RG57" s="34"/>
      <c r="RH57" s="34"/>
      <c r="RI57" s="34"/>
      <c r="RJ57" s="34"/>
      <c r="RK57" s="34"/>
      <c r="RL57" s="34"/>
      <c r="RM57" s="34"/>
      <c r="RN57" s="34"/>
      <c r="RO57" s="34"/>
      <c r="RP57" s="34"/>
      <c r="RQ57" s="34"/>
      <c r="RR57" s="34"/>
      <c r="RS57" s="34"/>
      <c r="RT57" s="34"/>
      <c r="RU57" s="34"/>
      <c r="RV57" s="34"/>
      <c r="RW57" s="34"/>
      <c r="RX57" s="34"/>
      <c r="RY57" s="34"/>
      <c r="RZ57" s="34"/>
      <c r="SA57" s="34"/>
      <c r="SB57" s="34"/>
      <c r="SC57" s="34"/>
      <c r="SD57" s="34"/>
      <c r="SE57" s="34"/>
      <c r="SF57" s="34"/>
      <c r="SG57" s="34"/>
      <c r="SH57" s="34"/>
      <c r="SI57" s="34"/>
      <c r="SJ57" s="34"/>
      <c r="SK57" s="34"/>
      <c r="SL57" s="34"/>
      <c r="SM57" s="34"/>
      <c r="SN57" s="34"/>
      <c r="SO57" s="34"/>
      <c r="SP57" s="34"/>
      <c r="SQ57" s="34"/>
      <c r="SR57" s="34"/>
      <c r="SS57" s="34"/>
      <c r="ST57" s="34"/>
      <c r="SU57" s="34"/>
      <c r="SV57" s="34"/>
      <c r="SW57" s="34"/>
      <c r="SX57" s="34"/>
      <c r="SY57" s="34"/>
      <c r="SZ57" s="34"/>
      <c r="TA57" s="34"/>
      <c r="TB57" s="34"/>
      <c r="TC57" s="34"/>
      <c r="TD57" s="34"/>
      <c r="TE57" s="34"/>
      <c r="TF57" s="34"/>
      <c r="TG57" s="34"/>
      <c r="TH57" s="34"/>
      <c r="TI57" s="34"/>
      <c r="TJ57" s="34"/>
      <c r="TK57" s="34"/>
      <c r="TL57" s="34"/>
      <c r="TM57" s="34"/>
      <c r="TN57" s="34"/>
      <c r="TO57" s="34"/>
      <c r="TP57" s="34"/>
      <c r="TQ57" s="34"/>
      <c r="TR57" s="34"/>
      <c r="TS57" s="34"/>
      <c r="TT57" s="34"/>
      <c r="TU57" s="34"/>
      <c r="TV57" s="34"/>
      <c r="TW57" s="34"/>
      <c r="TX57" s="34"/>
      <c r="TY57" s="34"/>
      <c r="TZ57" s="34"/>
      <c r="UA57" s="34"/>
      <c r="UB57" s="34"/>
      <c r="UC57" s="34"/>
      <c r="UD57" s="34"/>
      <c r="UE57" s="34"/>
      <c r="UF57" s="34"/>
      <c r="UG57" s="34"/>
      <c r="UH57" s="34"/>
      <c r="UI57" s="34"/>
      <c r="UJ57" s="34"/>
      <c r="UK57" s="34"/>
      <c r="UL57" s="34"/>
      <c r="UM57" s="34"/>
      <c r="UN57" s="34"/>
      <c r="UO57" s="34"/>
      <c r="UP57" s="34"/>
      <c r="UQ57" s="34"/>
      <c r="UR57" s="34"/>
      <c r="US57" s="34"/>
      <c r="UT57" s="34"/>
      <c r="UU57" s="34"/>
      <c r="UV57" s="34"/>
      <c r="UW57" s="34"/>
      <c r="UX57" s="34"/>
      <c r="UY57" s="34"/>
      <c r="UZ57" s="34"/>
      <c r="VA57" s="34"/>
      <c r="VB57" s="34"/>
      <c r="VC57" s="34"/>
      <c r="VD57" s="34"/>
      <c r="VE57" s="34"/>
      <c r="VF57" s="34"/>
      <c r="VG57" s="34"/>
      <c r="VH57" s="34"/>
      <c r="VI57" s="34"/>
      <c r="VJ57" s="34"/>
      <c r="VK57" s="34"/>
      <c r="VL57" s="34"/>
      <c r="VM57" s="34"/>
      <c r="VN57" s="34"/>
      <c r="VO57" s="34"/>
      <c r="VP57" s="34"/>
      <c r="VQ57" s="34"/>
      <c r="VR57" s="34"/>
      <c r="VS57" s="34"/>
      <c r="VT57" s="34"/>
      <c r="VU57" s="34"/>
      <c r="VV57" s="34"/>
      <c r="VW57" s="34"/>
      <c r="VX57" s="34"/>
      <c r="VY57" s="34"/>
      <c r="VZ57" s="34"/>
      <c r="WA57" s="34"/>
      <c r="WB57" s="34"/>
      <c r="WC57" s="34"/>
      <c r="WD57" s="34"/>
      <c r="WE57" s="34"/>
      <c r="WF57" s="34"/>
      <c r="WG57" s="34"/>
      <c r="WH57" s="34"/>
      <c r="WI57" s="34"/>
      <c r="WJ57" s="34"/>
      <c r="WK57" s="34"/>
      <c r="WL57" s="34"/>
      <c r="WM57" s="34"/>
      <c r="WN57" s="34"/>
      <c r="WO57" s="34"/>
      <c r="WP57" s="34"/>
      <c r="WQ57" s="34"/>
      <c r="WR57" s="34"/>
      <c r="WS57" s="34"/>
      <c r="WT57" s="34"/>
      <c r="WU57" s="34"/>
      <c r="WV57" s="34"/>
      <c r="WW57" s="34"/>
      <c r="WX57" s="34"/>
      <c r="WY57" s="34"/>
      <c r="WZ57" s="34"/>
      <c r="XA57" s="34"/>
      <c r="XB57" s="34"/>
      <c r="XC57" s="34"/>
      <c r="XD57" s="34"/>
      <c r="XE57" s="34"/>
      <c r="XF57" s="34"/>
      <c r="XG57" s="34"/>
      <c r="XH57" s="34"/>
      <c r="XI57" s="34"/>
      <c r="XJ57" s="34"/>
      <c r="XK57" s="34"/>
      <c r="XL57" s="34"/>
      <c r="XM57" s="34"/>
      <c r="XN57" s="34"/>
      <c r="XO57" s="34"/>
      <c r="XP57" s="34"/>
      <c r="XQ57" s="34"/>
      <c r="XR57" s="34"/>
      <c r="XS57" s="34"/>
      <c r="XT57" s="34"/>
      <c r="XU57" s="34"/>
      <c r="XV57" s="34"/>
      <c r="XW57" s="34"/>
      <c r="XX57" s="34"/>
      <c r="XY57" s="34"/>
      <c r="XZ57" s="34"/>
      <c r="YA57" s="34"/>
      <c r="YB57" s="34"/>
      <c r="YC57" s="34"/>
      <c r="YD57" s="34"/>
      <c r="YE57" s="34"/>
      <c r="YF57" s="34"/>
      <c r="YG57" s="34"/>
      <c r="YH57" s="34"/>
      <c r="YI57" s="34"/>
      <c r="YJ57" s="34"/>
      <c r="YK57" s="34"/>
      <c r="YL57" s="34"/>
      <c r="YM57" s="34"/>
      <c r="YN57" s="34"/>
      <c r="YO57" s="34"/>
      <c r="YP57" s="34"/>
      <c r="YQ57" s="34"/>
      <c r="YR57" s="34"/>
      <c r="YS57" s="34"/>
      <c r="YT57" s="34"/>
      <c r="YU57" s="34"/>
      <c r="YV57" s="34"/>
      <c r="YW57" s="34"/>
      <c r="YX57" s="34"/>
      <c r="YY57" s="34"/>
      <c r="YZ57" s="34"/>
      <c r="ZA57" s="34"/>
      <c r="ZB57" s="34"/>
      <c r="ZC57" s="34"/>
      <c r="ZD57" s="34"/>
      <c r="ZE57" s="34"/>
      <c r="ZF57" s="34"/>
      <c r="ZG57" s="34"/>
      <c r="ZH57" s="34"/>
      <c r="ZI57" s="34"/>
      <c r="ZJ57" s="34"/>
      <c r="ZK57" s="34"/>
      <c r="ZL57" s="34"/>
      <c r="ZM57" s="34"/>
      <c r="ZN57" s="34"/>
      <c r="ZO57" s="34"/>
      <c r="ZP57" s="34"/>
      <c r="ZQ57" s="34"/>
      <c r="ZR57" s="34"/>
      <c r="ZS57" s="34"/>
      <c r="ZT57" s="34"/>
      <c r="ZU57" s="34"/>
      <c r="ZV57" s="34"/>
      <c r="ZW57" s="34"/>
      <c r="ZX57" s="34"/>
      <c r="ZY57" s="34"/>
      <c r="ZZ57" s="34"/>
      <c r="AAA57" s="34"/>
      <c r="AAB57" s="34"/>
      <c r="AAC57" s="34"/>
      <c r="AAD57" s="34"/>
      <c r="AAE57" s="34"/>
      <c r="AAF57" s="34"/>
      <c r="AAG57" s="34"/>
      <c r="AAH57" s="34"/>
      <c r="AAI57" s="34"/>
      <c r="AAJ57" s="34"/>
      <c r="AAK57" s="34"/>
      <c r="AAL57" s="34"/>
      <c r="AAM57" s="34"/>
      <c r="AAN57" s="34"/>
      <c r="AAO57" s="34"/>
      <c r="AAP57" s="34"/>
      <c r="AAQ57" s="34"/>
      <c r="AAR57" s="34"/>
      <c r="AAS57" s="34"/>
      <c r="AAT57" s="34"/>
      <c r="AAU57" s="34"/>
      <c r="AAV57" s="34"/>
      <c r="AAW57" s="34"/>
      <c r="AAX57" s="34"/>
      <c r="AAY57" s="34"/>
      <c r="AAZ57" s="34"/>
      <c r="ABA57" s="34"/>
      <c r="ABB57" s="34"/>
      <c r="ABC57" s="34"/>
      <c r="ABD57" s="34"/>
      <c r="ABE57" s="34"/>
      <c r="ABF57" s="34"/>
      <c r="ABG57" s="34"/>
      <c r="ABH57" s="34"/>
      <c r="ABI57" s="34"/>
      <c r="ABJ57" s="34"/>
      <c r="ABK57" s="34"/>
      <c r="ABL57" s="34"/>
      <c r="ABM57" s="34"/>
      <c r="ABN57" s="34"/>
      <c r="ABO57" s="34"/>
      <c r="ABP57" s="34"/>
      <c r="ABQ57" s="34"/>
      <c r="ABR57" s="34"/>
      <c r="ABS57" s="34"/>
      <c r="ABT57" s="34"/>
      <c r="ABU57" s="34"/>
      <c r="ABV57" s="34"/>
      <c r="ABW57" s="34"/>
      <c r="ABX57" s="34"/>
      <c r="ABY57" s="34"/>
      <c r="ABZ57" s="34"/>
      <c r="ACA57" s="34"/>
      <c r="ACB57" s="34"/>
      <c r="ACC57" s="34"/>
      <c r="ACD57" s="34"/>
      <c r="ACE57" s="34"/>
      <c r="ACF57" s="34"/>
      <c r="ACG57" s="34"/>
      <c r="ACH57" s="34"/>
      <c r="ACI57" s="34"/>
      <c r="ACJ57" s="34"/>
      <c r="ACK57" s="34"/>
      <c r="ACL57" s="34"/>
      <c r="ACM57" s="34"/>
      <c r="ACN57" s="34"/>
      <c r="ACO57" s="34"/>
      <c r="ACP57" s="34"/>
      <c r="ACQ57" s="34"/>
      <c r="ACR57" s="34"/>
      <c r="ACS57" s="34"/>
      <c r="ACT57" s="34"/>
      <c r="ACU57" s="34"/>
      <c r="ACV57" s="34"/>
      <c r="ACW57" s="34"/>
      <c r="ACX57" s="34"/>
      <c r="ACY57" s="34"/>
      <c r="ACZ57" s="34"/>
      <c r="ADA57" s="34"/>
      <c r="ADB57" s="34"/>
      <c r="ADC57" s="34"/>
      <c r="ADD57" s="34"/>
      <c r="ADE57" s="34"/>
      <c r="ADF57" s="34"/>
      <c r="ADG57" s="34"/>
      <c r="ADH57" s="34"/>
      <c r="ADI57" s="34"/>
      <c r="ADJ57" s="34"/>
      <c r="ADK57" s="34"/>
      <c r="ADL57" s="34"/>
      <c r="ADM57" s="34"/>
      <c r="ADN57" s="34"/>
      <c r="ADO57" s="34"/>
      <c r="ADP57" s="34"/>
      <c r="ADQ57" s="34"/>
      <c r="ADR57" s="34"/>
      <c r="ADS57" s="34"/>
      <c r="ADT57" s="34"/>
      <c r="ADU57" s="34"/>
      <c r="ADV57" s="34"/>
      <c r="ADW57" s="34"/>
      <c r="ADX57" s="34"/>
      <c r="ADY57" s="34"/>
      <c r="ADZ57" s="34"/>
      <c r="AEA57" s="34"/>
      <c r="AEB57" s="34"/>
      <c r="AEC57" s="34"/>
      <c r="AED57" s="34"/>
      <c r="AEE57" s="34"/>
      <c r="AEF57" s="34"/>
      <c r="AEG57" s="34"/>
      <c r="AEH57" s="34"/>
      <c r="AEI57" s="34"/>
      <c r="AEJ57" s="34"/>
      <c r="AEK57" s="34"/>
      <c r="AEL57" s="34"/>
      <c r="AEM57" s="34"/>
      <c r="AEN57" s="34"/>
      <c r="AEO57" s="34"/>
      <c r="AEP57" s="34"/>
      <c r="AEQ57" s="34"/>
      <c r="AER57" s="34"/>
      <c r="AES57" s="34"/>
      <c r="AET57" s="34"/>
      <c r="AEU57" s="34"/>
      <c r="AEV57" s="34"/>
      <c r="AEW57" s="34"/>
      <c r="AEX57" s="34"/>
      <c r="AEY57" s="34"/>
      <c r="AEZ57" s="34"/>
      <c r="AFA57" s="34"/>
      <c r="AFB57" s="34"/>
      <c r="AFC57" s="34"/>
      <c r="AFD57" s="34"/>
      <c r="AFE57" s="34"/>
      <c r="AFF57" s="34"/>
      <c r="AFG57" s="34"/>
      <c r="AFH57" s="34"/>
      <c r="AFI57" s="34"/>
      <c r="AFJ57" s="34"/>
      <c r="AFK57" s="34"/>
      <c r="AFL57" s="34"/>
      <c r="AFM57" s="34"/>
      <c r="AFN57" s="34"/>
      <c r="AFO57" s="34"/>
      <c r="AFP57" s="34"/>
      <c r="AFQ57" s="34"/>
      <c r="AFR57" s="34"/>
      <c r="AFS57" s="34"/>
      <c r="AFT57" s="34"/>
      <c r="AFU57" s="34"/>
      <c r="AFV57" s="34"/>
      <c r="AFW57" s="34"/>
      <c r="AFX57" s="34"/>
      <c r="AFY57" s="34"/>
      <c r="AFZ57" s="34"/>
      <c r="AGA57" s="34"/>
      <c r="AGB57" s="34"/>
      <c r="AGC57" s="34"/>
      <c r="AGD57" s="34"/>
      <c r="AGE57" s="34"/>
      <c r="AGF57" s="34"/>
      <c r="AGG57" s="34"/>
      <c r="AGH57" s="34"/>
      <c r="AGI57" s="34"/>
      <c r="AGJ57" s="34"/>
      <c r="AGK57" s="34"/>
      <c r="AGL57" s="34"/>
      <c r="AGM57" s="34"/>
      <c r="AGN57" s="34"/>
      <c r="AGO57" s="34"/>
      <c r="AGP57" s="34"/>
      <c r="AGQ57" s="34"/>
      <c r="AGR57" s="34"/>
      <c r="AGS57" s="34"/>
      <c r="AGT57" s="34"/>
      <c r="AGU57" s="34"/>
      <c r="AGV57" s="34"/>
      <c r="AGW57" s="34"/>
      <c r="AGX57" s="34"/>
      <c r="AGY57" s="34"/>
      <c r="AGZ57" s="34"/>
      <c r="AHA57" s="34"/>
      <c r="AHB57" s="34"/>
      <c r="AHC57" s="34"/>
      <c r="AHD57" s="34"/>
      <c r="AHE57" s="34"/>
      <c r="AHF57" s="34"/>
      <c r="AHG57" s="34"/>
      <c r="AHH57" s="34"/>
      <c r="AHI57" s="34"/>
      <c r="AHJ57" s="34"/>
      <c r="AHK57" s="34"/>
      <c r="AHL57" s="34"/>
      <c r="AHM57" s="34"/>
      <c r="AHN57" s="34"/>
      <c r="AHO57" s="34"/>
      <c r="AHP57" s="34"/>
      <c r="AHQ57" s="34"/>
      <c r="AHR57" s="34"/>
      <c r="AHS57" s="34"/>
      <c r="AHT57" s="34"/>
      <c r="AHU57" s="34"/>
      <c r="AHV57" s="34"/>
      <c r="AHW57" s="34"/>
      <c r="AHX57" s="34"/>
      <c r="AHY57" s="34"/>
      <c r="AHZ57" s="34"/>
      <c r="AIA57" s="34"/>
      <c r="AIB57" s="34"/>
      <c r="AIC57" s="34"/>
      <c r="AID57" s="34"/>
      <c r="AIE57" s="34"/>
      <c r="AIF57" s="34"/>
      <c r="AIG57" s="34"/>
      <c r="AIH57" s="34"/>
      <c r="AII57" s="34"/>
      <c r="AIJ57" s="34"/>
      <c r="AIK57" s="34"/>
      <c r="AIL57" s="34"/>
      <c r="AIM57" s="34"/>
      <c r="AIN57" s="34"/>
      <c r="AIO57" s="34"/>
      <c r="AIP57" s="34"/>
      <c r="AIQ57" s="34"/>
      <c r="AIR57" s="34"/>
      <c r="AIS57" s="34"/>
      <c r="AIT57" s="34"/>
      <c r="AIU57" s="34"/>
      <c r="AIV57" s="34"/>
      <c r="AIW57" s="34"/>
      <c r="AIX57" s="34"/>
      <c r="AIY57" s="34"/>
      <c r="AIZ57" s="34"/>
      <c r="AJA57" s="34"/>
      <c r="AJB57" s="34"/>
      <c r="AJC57" s="34"/>
      <c r="AJD57" s="34"/>
      <c r="AJE57" s="34"/>
      <c r="AJF57" s="34"/>
      <c r="AJG57" s="34"/>
      <c r="AJH57" s="34"/>
      <c r="AJI57" s="34"/>
      <c r="AJJ57" s="34"/>
      <c r="AJK57" s="34"/>
      <c r="AJL57" s="34"/>
      <c r="AJM57" s="34"/>
      <c r="AJN57" s="34"/>
      <c r="AJO57" s="34"/>
      <c r="AJP57" s="34"/>
      <c r="AJQ57" s="34"/>
      <c r="AJR57" s="34"/>
      <c r="AJS57" s="34"/>
      <c r="AJT57" s="34"/>
      <c r="AJU57" s="34"/>
      <c r="AJV57" s="34"/>
      <c r="AJW57" s="34"/>
      <c r="AJX57" s="34"/>
      <c r="AJY57" s="34"/>
      <c r="AJZ57" s="34"/>
      <c r="AKA57" s="34"/>
      <c r="AKB57" s="34"/>
      <c r="AKC57" s="34"/>
      <c r="AKD57" s="34"/>
      <c r="AKE57" s="34"/>
      <c r="AKF57" s="34"/>
      <c r="AKG57" s="34"/>
      <c r="AKH57" s="34"/>
      <c r="AKI57" s="34"/>
      <c r="AKJ57" s="34"/>
      <c r="AKK57" s="34"/>
      <c r="AKL57" s="34"/>
      <c r="AKM57" s="34"/>
      <c r="AKN57" s="34"/>
      <c r="AKO57" s="34"/>
      <c r="AKP57" s="34"/>
      <c r="AKQ57" s="34"/>
      <c r="AKR57" s="34"/>
      <c r="AKS57" s="34"/>
      <c r="AKT57" s="34"/>
      <c r="AKU57" s="34"/>
      <c r="AKV57" s="34"/>
      <c r="AKW57" s="34"/>
      <c r="AKX57" s="34"/>
      <c r="AKY57" s="34"/>
      <c r="AKZ57" s="34"/>
      <c r="ALA57" s="34"/>
      <c r="ALB57" s="34"/>
      <c r="ALC57" s="34"/>
      <c r="ALD57" s="34"/>
      <c r="ALE57" s="34"/>
      <c r="ALF57" s="34"/>
      <c r="ALG57" s="34"/>
      <c r="ALH57" s="34"/>
      <c r="ALI57" s="34"/>
      <c r="ALJ57" s="34"/>
      <c r="ALK57" s="34"/>
      <c r="ALL57" s="34"/>
      <c r="ALM57" s="34"/>
      <c r="ALN57" s="34"/>
      <c r="ALO57" s="34"/>
      <c r="ALP57" s="34"/>
      <c r="ALQ57" s="34"/>
      <c r="ALR57" s="34"/>
      <c r="ALS57" s="34"/>
      <c r="ALT57" s="34"/>
      <c r="ALU57" s="34"/>
      <c r="ALV57" s="34"/>
      <c r="ALW57" s="34"/>
      <c r="ALX57" s="34"/>
      <c r="ALY57" s="34"/>
      <c r="ALZ57" s="34"/>
      <c r="AMA57" s="34"/>
      <c r="AMB57" s="34"/>
      <c r="AMC57" s="34"/>
      <c r="AMD57" s="34"/>
      <c r="AME57" s="34"/>
      <c r="AMF57" s="34"/>
      <c r="AMG57" s="34"/>
      <c r="AMH57" s="34"/>
      <c r="AMI57" s="34"/>
      <c r="AMJ57" s="34"/>
      <c r="AMK57" s="34"/>
    </row>
    <row r="58" spans="1:1025" ht="25.5" x14ac:dyDescent="0.2">
      <c r="A58" s="33"/>
      <c r="B58" s="11">
        <v>31749</v>
      </c>
      <c r="C58" s="12" t="s">
        <v>191</v>
      </c>
      <c r="D58" s="12" t="s">
        <v>258</v>
      </c>
      <c r="E58" s="12"/>
      <c r="F58" s="12" t="s">
        <v>32</v>
      </c>
      <c r="G58" s="12" t="s">
        <v>56</v>
      </c>
      <c r="H58" s="11" t="s">
        <v>57</v>
      </c>
      <c r="I58" s="11" t="s">
        <v>58</v>
      </c>
      <c r="J58" s="11"/>
      <c r="K58" s="11"/>
      <c r="L58" s="11" t="s">
        <v>53</v>
      </c>
      <c r="M58" s="11" t="s">
        <v>29</v>
      </c>
      <c r="N58" s="1"/>
      <c r="O58" s="1">
        <v>10000</v>
      </c>
      <c r="P58" s="1">
        <f t="shared" si="3"/>
        <v>10000</v>
      </c>
      <c r="Q58" s="13">
        <v>50</v>
      </c>
      <c r="R58" s="8" t="str">
        <f>VLOOKUP(B58,'[2]SEGURO PARCIAL'!$B$5:$R$584,17,0)</f>
        <v>Alugado</v>
      </c>
      <c r="S58" s="8" t="s">
        <v>281</v>
      </c>
      <c r="T58" s="8" t="str">
        <f>VLOOKUP(B58,'[2]SEGURO PARCIAL'!$B$5:$T$584,19,0)</f>
        <v>AGÊNCIA</v>
      </c>
      <c r="U58" s="30">
        <f t="shared" si="4"/>
        <v>9.34223531605925E-5</v>
      </c>
      <c r="V58" s="30">
        <f t="shared" si="5"/>
        <v>0.99999999999999956</v>
      </c>
      <c r="W58" s="8">
        <v>1</v>
      </c>
      <c r="X58" s="11" t="s">
        <v>29</v>
      </c>
      <c r="Y58" s="11" t="s">
        <v>29</v>
      </c>
      <c r="Z58" s="11" t="s">
        <v>29</v>
      </c>
      <c r="AA58" s="31" t="s">
        <v>30</v>
      </c>
      <c r="AB58" s="11" t="s">
        <v>29</v>
      </c>
      <c r="AC58" s="11" t="s">
        <v>29</v>
      </c>
      <c r="AD58" s="31" t="s">
        <v>30</v>
      </c>
      <c r="AE58" s="11" t="s">
        <v>29</v>
      </c>
      <c r="AF58" s="31" t="s">
        <v>30</v>
      </c>
      <c r="AG58" s="11" t="s">
        <v>30</v>
      </c>
      <c r="AH58" s="11" t="s">
        <v>30</v>
      </c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4"/>
      <c r="DY58" s="34"/>
      <c r="DZ58" s="34"/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4"/>
      <c r="EZ58" s="34"/>
      <c r="FA58" s="34"/>
      <c r="FB58" s="34"/>
      <c r="FC58" s="34"/>
      <c r="FD58" s="34"/>
      <c r="FE58" s="34"/>
      <c r="FF58" s="34"/>
      <c r="FG58" s="34"/>
      <c r="FH58" s="34"/>
      <c r="FI58" s="34"/>
      <c r="FJ58" s="34"/>
      <c r="FK58" s="34"/>
      <c r="FL58" s="34"/>
      <c r="FM58" s="34"/>
      <c r="FN58" s="34"/>
      <c r="FO58" s="34"/>
      <c r="FP58" s="34"/>
      <c r="FQ58" s="34"/>
      <c r="FR58" s="34"/>
      <c r="FS58" s="34"/>
      <c r="FT58" s="34"/>
      <c r="FU58" s="34"/>
      <c r="FV58" s="34"/>
      <c r="FW58" s="34"/>
      <c r="FX58" s="34"/>
      <c r="FY58" s="34"/>
      <c r="FZ58" s="34"/>
      <c r="GA58" s="34"/>
      <c r="GB58" s="34"/>
      <c r="GC58" s="34"/>
      <c r="GD58" s="34"/>
      <c r="GE58" s="34"/>
      <c r="GF58" s="34"/>
      <c r="GG58" s="34"/>
      <c r="GH58" s="34"/>
      <c r="GI58" s="34"/>
      <c r="GJ58" s="34"/>
      <c r="GK58" s="34"/>
      <c r="GL58" s="34"/>
      <c r="GM58" s="34"/>
      <c r="GN58" s="34"/>
      <c r="GO58" s="34"/>
      <c r="GP58" s="34"/>
      <c r="GQ58" s="34"/>
      <c r="GR58" s="34"/>
      <c r="GS58" s="34"/>
      <c r="GT58" s="34"/>
      <c r="GU58" s="34"/>
      <c r="GV58" s="34"/>
      <c r="GW58" s="34"/>
      <c r="GX58" s="34"/>
      <c r="GY58" s="34"/>
      <c r="GZ58" s="34"/>
      <c r="HA58" s="34"/>
      <c r="HB58" s="34"/>
      <c r="HC58" s="34"/>
      <c r="HD58" s="34"/>
      <c r="HE58" s="34"/>
      <c r="HF58" s="34"/>
      <c r="HG58" s="34"/>
      <c r="HH58" s="34"/>
      <c r="HI58" s="34"/>
      <c r="HJ58" s="34"/>
      <c r="HK58" s="34"/>
      <c r="HL58" s="34"/>
      <c r="HM58" s="34"/>
      <c r="HN58" s="34"/>
      <c r="HO58" s="34"/>
      <c r="HP58" s="34"/>
      <c r="HQ58" s="34"/>
      <c r="HR58" s="34"/>
      <c r="HS58" s="34"/>
      <c r="HT58" s="34"/>
      <c r="HU58" s="34"/>
      <c r="HV58" s="34"/>
      <c r="HW58" s="34"/>
      <c r="HX58" s="34"/>
      <c r="HY58" s="34"/>
      <c r="HZ58" s="34"/>
      <c r="IA58" s="34"/>
      <c r="IB58" s="34"/>
      <c r="IC58" s="34"/>
      <c r="ID58" s="34"/>
      <c r="IE58" s="34"/>
      <c r="IF58" s="34"/>
      <c r="IG58" s="34"/>
      <c r="IH58" s="34"/>
      <c r="II58" s="34"/>
      <c r="IJ58" s="34"/>
      <c r="IK58" s="34"/>
      <c r="IL58" s="34"/>
      <c r="IM58" s="34"/>
      <c r="IN58" s="34"/>
      <c r="IO58" s="34"/>
      <c r="IP58" s="34"/>
      <c r="IQ58" s="34"/>
      <c r="IR58" s="34"/>
      <c r="IS58" s="34"/>
      <c r="IT58" s="34"/>
      <c r="IU58" s="34"/>
      <c r="IV58" s="34"/>
      <c r="IW58" s="34"/>
      <c r="IX58" s="34"/>
      <c r="IY58" s="34"/>
      <c r="IZ58" s="34"/>
      <c r="JA58" s="34"/>
      <c r="JB58" s="34"/>
      <c r="JC58" s="34"/>
      <c r="JD58" s="34"/>
      <c r="JE58" s="34"/>
      <c r="JF58" s="34"/>
      <c r="JG58" s="34"/>
      <c r="JH58" s="34"/>
      <c r="JI58" s="34"/>
      <c r="JJ58" s="34"/>
      <c r="JK58" s="34"/>
      <c r="JL58" s="34"/>
      <c r="JM58" s="34"/>
      <c r="JN58" s="34"/>
      <c r="JO58" s="34"/>
      <c r="JP58" s="34"/>
      <c r="JQ58" s="34"/>
      <c r="JR58" s="34"/>
      <c r="JS58" s="34"/>
      <c r="JT58" s="34"/>
      <c r="JU58" s="34"/>
      <c r="JV58" s="34"/>
      <c r="JW58" s="34"/>
      <c r="JX58" s="34"/>
      <c r="JY58" s="34"/>
      <c r="JZ58" s="34"/>
      <c r="KA58" s="34"/>
      <c r="KB58" s="34"/>
      <c r="KC58" s="34"/>
      <c r="KD58" s="34"/>
      <c r="KE58" s="34"/>
      <c r="KF58" s="34"/>
      <c r="KG58" s="34"/>
      <c r="KH58" s="34"/>
      <c r="KI58" s="34"/>
      <c r="KJ58" s="34"/>
      <c r="KK58" s="34"/>
      <c r="KL58" s="34"/>
      <c r="KM58" s="34"/>
      <c r="KN58" s="34"/>
      <c r="KO58" s="34"/>
      <c r="KP58" s="34"/>
      <c r="KQ58" s="34"/>
      <c r="KR58" s="34"/>
      <c r="KS58" s="34"/>
      <c r="KT58" s="34"/>
      <c r="KU58" s="34"/>
      <c r="KV58" s="34"/>
      <c r="KW58" s="34"/>
      <c r="KX58" s="34"/>
      <c r="KY58" s="34"/>
      <c r="KZ58" s="34"/>
      <c r="LA58" s="34"/>
      <c r="LB58" s="34"/>
      <c r="LC58" s="34"/>
      <c r="LD58" s="34"/>
      <c r="LE58" s="34"/>
      <c r="LF58" s="34"/>
      <c r="LG58" s="34"/>
      <c r="LH58" s="34"/>
      <c r="LI58" s="34"/>
      <c r="LJ58" s="34"/>
      <c r="LK58" s="34"/>
      <c r="LL58" s="34"/>
      <c r="LM58" s="34"/>
      <c r="LN58" s="34"/>
      <c r="LO58" s="34"/>
      <c r="LP58" s="34"/>
      <c r="LQ58" s="34"/>
      <c r="LR58" s="34"/>
      <c r="LS58" s="34"/>
      <c r="LT58" s="34"/>
      <c r="LU58" s="34"/>
      <c r="LV58" s="34"/>
      <c r="LW58" s="34"/>
      <c r="LX58" s="34"/>
      <c r="LY58" s="34"/>
      <c r="LZ58" s="34"/>
      <c r="MA58" s="34"/>
      <c r="MB58" s="34"/>
      <c r="MC58" s="34"/>
      <c r="MD58" s="34"/>
      <c r="ME58" s="34"/>
      <c r="MF58" s="34"/>
      <c r="MG58" s="34"/>
      <c r="MH58" s="34"/>
      <c r="MI58" s="34"/>
      <c r="MJ58" s="34"/>
      <c r="MK58" s="34"/>
      <c r="ML58" s="34"/>
      <c r="MM58" s="34"/>
      <c r="MN58" s="34"/>
      <c r="MO58" s="34"/>
      <c r="MP58" s="34"/>
      <c r="MQ58" s="34"/>
      <c r="MR58" s="34"/>
      <c r="MS58" s="34"/>
      <c r="MT58" s="34"/>
      <c r="MU58" s="34"/>
      <c r="MV58" s="34"/>
      <c r="MW58" s="34"/>
      <c r="MX58" s="34"/>
      <c r="MY58" s="34"/>
      <c r="MZ58" s="34"/>
      <c r="NA58" s="34"/>
      <c r="NB58" s="34"/>
      <c r="NC58" s="34"/>
      <c r="ND58" s="34"/>
      <c r="NE58" s="34"/>
      <c r="NF58" s="34"/>
      <c r="NG58" s="34"/>
      <c r="NH58" s="34"/>
      <c r="NI58" s="34"/>
      <c r="NJ58" s="34"/>
      <c r="NK58" s="34"/>
      <c r="NL58" s="34"/>
      <c r="NM58" s="34"/>
      <c r="NN58" s="34"/>
      <c r="NO58" s="34"/>
      <c r="NP58" s="34"/>
      <c r="NQ58" s="34"/>
      <c r="NR58" s="34"/>
      <c r="NS58" s="34"/>
      <c r="NT58" s="34"/>
      <c r="NU58" s="34"/>
      <c r="NV58" s="34"/>
      <c r="NW58" s="34"/>
      <c r="NX58" s="34"/>
      <c r="NY58" s="34"/>
      <c r="NZ58" s="34"/>
      <c r="OA58" s="34"/>
      <c r="OB58" s="34"/>
      <c r="OC58" s="34"/>
      <c r="OD58" s="34"/>
      <c r="OE58" s="34"/>
      <c r="OF58" s="34"/>
      <c r="OG58" s="34"/>
      <c r="OH58" s="34"/>
      <c r="OI58" s="34"/>
      <c r="OJ58" s="34"/>
      <c r="OK58" s="34"/>
      <c r="OL58" s="34"/>
      <c r="OM58" s="34"/>
      <c r="ON58" s="34"/>
      <c r="OO58" s="34"/>
      <c r="OP58" s="34"/>
      <c r="OQ58" s="34"/>
      <c r="OR58" s="34"/>
      <c r="OS58" s="34"/>
      <c r="OT58" s="34"/>
      <c r="OU58" s="34"/>
      <c r="OV58" s="34"/>
      <c r="OW58" s="34"/>
      <c r="OX58" s="34"/>
      <c r="OY58" s="34"/>
      <c r="OZ58" s="34"/>
      <c r="PA58" s="34"/>
      <c r="PB58" s="34"/>
      <c r="PC58" s="34"/>
      <c r="PD58" s="34"/>
      <c r="PE58" s="34"/>
      <c r="PF58" s="34"/>
      <c r="PG58" s="34"/>
      <c r="PH58" s="34"/>
      <c r="PI58" s="34"/>
      <c r="PJ58" s="34"/>
      <c r="PK58" s="34"/>
      <c r="PL58" s="34"/>
      <c r="PM58" s="34"/>
      <c r="PN58" s="34"/>
      <c r="PO58" s="34"/>
      <c r="PP58" s="34"/>
      <c r="PQ58" s="34"/>
      <c r="PR58" s="34"/>
      <c r="PS58" s="34"/>
      <c r="PT58" s="34"/>
      <c r="PU58" s="34"/>
      <c r="PV58" s="34"/>
      <c r="PW58" s="34"/>
      <c r="PX58" s="34"/>
      <c r="PY58" s="34"/>
      <c r="PZ58" s="34"/>
      <c r="QA58" s="34"/>
      <c r="QB58" s="34"/>
      <c r="QC58" s="34"/>
      <c r="QD58" s="34"/>
      <c r="QE58" s="34"/>
      <c r="QF58" s="34"/>
      <c r="QG58" s="34"/>
      <c r="QH58" s="34"/>
      <c r="QI58" s="34"/>
      <c r="QJ58" s="34"/>
      <c r="QK58" s="34"/>
      <c r="QL58" s="34"/>
      <c r="QM58" s="34"/>
      <c r="QN58" s="34"/>
      <c r="QO58" s="34"/>
      <c r="QP58" s="34"/>
      <c r="QQ58" s="34"/>
      <c r="QR58" s="34"/>
      <c r="QS58" s="34"/>
      <c r="QT58" s="34"/>
      <c r="QU58" s="34"/>
      <c r="QV58" s="34"/>
      <c r="QW58" s="34"/>
      <c r="QX58" s="34"/>
      <c r="QY58" s="34"/>
      <c r="QZ58" s="34"/>
      <c r="RA58" s="34"/>
      <c r="RB58" s="34"/>
      <c r="RC58" s="34"/>
      <c r="RD58" s="34"/>
      <c r="RE58" s="34"/>
      <c r="RF58" s="34"/>
      <c r="RG58" s="34"/>
      <c r="RH58" s="34"/>
      <c r="RI58" s="34"/>
      <c r="RJ58" s="34"/>
      <c r="RK58" s="34"/>
      <c r="RL58" s="34"/>
      <c r="RM58" s="34"/>
      <c r="RN58" s="34"/>
      <c r="RO58" s="34"/>
      <c r="RP58" s="34"/>
      <c r="RQ58" s="34"/>
      <c r="RR58" s="34"/>
      <c r="RS58" s="34"/>
      <c r="RT58" s="34"/>
      <c r="RU58" s="34"/>
      <c r="RV58" s="34"/>
      <c r="RW58" s="34"/>
      <c r="RX58" s="34"/>
      <c r="RY58" s="34"/>
      <c r="RZ58" s="34"/>
      <c r="SA58" s="34"/>
      <c r="SB58" s="34"/>
      <c r="SC58" s="34"/>
      <c r="SD58" s="34"/>
      <c r="SE58" s="34"/>
      <c r="SF58" s="34"/>
      <c r="SG58" s="34"/>
      <c r="SH58" s="34"/>
      <c r="SI58" s="34"/>
      <c r="SJ58" s="34"/>
      <c r="SK58" s="34"/>
      <c r="SL58" s="34"/>
      <c r="SM58" s="34"/>
      <c r="SN58" s="34"/>
      <c r="SO58" s="34"/>
      <c r="SP58" s="34"/>
      <c r="SQ58" s="34"/>
      <c r="SR58" s="34"/>
      <c r="SS58" s="34"/>
      <c r="ST58" s="34"/>
      <c r="SU58" s="34"/>
      <c r="SV58" s="34"/>
      <c r="SW58" s="34"/>
      <c r="SX58" s="34"/>
      <c r="SY58" s="34"/>
      <c r="SZ58" s="34"/>
      <c r="TA58" s="34"/>
      <c r="TB58" s="34"/>
      <c r="TC58" s="34"/>
      <c r="TD58" s="34"/>
      <c r="TE58" s="34"/>
      <c r="TF58" s="34"/>
      <c r="TG58" s="34"/>
      <c r="TH58" s="34"/>
      <c r="TI58" s="34"/>
      <c r="TJ58" s="34"/>
      <c r="TK58" s="34"/>
      <c r="TL58" s="34"/>
      <c r="TM58" s="34"/>
      <c r="TN58" s="34"/>
      <c r="TO58" s="34"/>
      <c r="TP58" s="34"/>
      <c r="TQ58" s="34"/>
      <c r="TR58" s="34"/>
      <c r="TS58" s="34"/>
      <c r="TT58" s="34"/>
      <c r="TU58" s="34"/>
      <c r="TV58" s="34"/>
      <c r="TW58" s="34"/>
      <c r="TX58" s="34"/>
      <c r="TY58" s="34"/>
      <c r="TZ58" s="34"/>
      <c r="UA58" s="34"/>
      <c r="UB58" s="34"/>
      <c r="UC58" s="34"/>
      <c r="UD58" s="34"/>
      <c r="UE58" s="34"/>
      <c r="UF58" s="34"/>
      <c r="UG58" s="34"/>
      <c r="UH58" s="34"/>
      <c r="UI58" s="34"/>
      <c r="UJ58" s="34"/>
      <c r="UK58" s="34"/>
      <c r="UL58" s="34"/>
      <c r="UM58" s="34"/>
      <c r="UN58" s="34"/>
      <c r="UO58" s="34"/>
      <c r="UP58" s="34"/>
      <c r="UQ58" s="34"/>
      <c r="UR58" s="34"/>
      <c r="US58" s="34"/>
      <c r="UT58" s="34"/>
      <c r="UU58" s="34"/>
      <c r="UV58" s="34"/>
      <c r="UW58" s="34"/>
      <c r="UX58" s="34"/>
      <c r="UY58" s="34"/>
      <c r="UZ58" s="34"/>
      <c r="VA58" s="34"/>
      <c r="VB58" s="34"/>
      <c r="VC58" s="34"/>
      <c r="VD58" s="34"/>
      <c r="VE58" s="34"/>
      <c r="VF58" s="34"/>
      <c r="VG58" s="34"/>
      <c r="VH58" s="34"/>
      <c r="VI58" s="34"/>
      <c r="VJ58" s="34"/>
      <c r="VK58" s="34"/>
      <c r="VL58" s="34"/>
      <c r="VM58" s="34"/>
      <c r="VN58" s="34"/>
      <c r="VO58" s="34"/>
      <c r="VP58" s="34"/>
      <c r="VQ58" s="34"/>
      <c r="VR58" s="34"/>
      <c r="VS58" s="34"/>
      <c r="VT58" s="34"/>
      <c r="VU58" s="34"/>
      <c r="VV58" s="34"/>
      <c r="VW58" s="34"/>
      <c r="VX58" s="34"/>
      <c r="VY58" s="34"/>
      <c r="VZ58" s="34"/>
      <c r="WA58" s="34"/>
      <c r="WB58" s="34"/>
      <c r="WC58" s="34"/>
      <c r="WD58" s="34"/>
      <c r="WE58" s="34"/>
      <c r="WF58" s="34"/>
      <c r="WG58" s="34"/>
      <c r="WH58" s="34"/>
      <c r="WI58" s="34"/>
      <c r="WJ58" s="34"/>
      <c r="WK58" s="34"/>
      <c r="WL58" s="34"/>
      <c r="WM58" s="34"/>
      <c r="WN58" s="34"/>
      <c r="WO58" s="34"/>
      <c r="WP58" s="34"/>
      <c r="WQ58" s="34"/>
      <c r="WR58" s="34"/>
      <c r="WS58" s="34"/>
      <c r="WT58" s="34"/>
      <c r="WU58" s="34"/>
      <c r="WV58" s="34"/>
      <c r="WW58" s="34"/>
      <c r="WX58" s="34"/>
      <c r="WY58" s="34"/>
      <c r="WZ58" s="34"/>
      <c r="XA58" s="34"/>
      <c r="XB58" s="34"/>
      <c r="XC58" s="34"/>
      <c r="XD58" s="34"/>
      <c r="XE58" s="34"/>
      <c r="XF58" s="34"/>
      <c r="XG58" s="34"/>
      <c r="XH58" s="34"/>
      <c r="XI58" s="34"/>
      <c r="XJ58" s="34"/>
      <c r="XK58" s="34"/>
      <c r="XL58" s="34"/>
      <c r="XM58" s="34"/>
      <c r="XN58" s="34"/>
      <c r="XO58" s="34"/>
      <c r="XP58" s="34"/>
      <c r="XQ58" s="34"/>
      <c r="XR58" s="34"/>
      <c r="XS58" s="34"/>
      <c r="XT58" s="34"/>
      <c r="XU58" s="34"/>
      <c r="XV58" s="34"/>
      <c r="XW58" s="34"/>
      <c r="XX58" s="34"/>
      <c r="XY58" s="34"/>
      <c r="XZ58" s="34"/>
      <c r="YA58" s="34"/>
      <c r="YB58" s="34"/>
      <c r="YC58" s="34"/>
      <c r="YD58" s="34"/>
      <c r="YE58" s="34"/>
      <c r="YF58" s="34"/>
      <c r="YG58" s="34"/>
      <c r="YH58" s="34"/>
      <c r="YI58" s="34"/>
      <c r="YJ58" s="34"/>
      <c r="YK58" s="34"/>
      <c r="YL58" s="34"/>
      <c r="YM58" s="34"/>
      <c r="YN58" s="34"/>
      <c r="YO58" s="34"/>
      <c r="YP58" s="34"/>
      <c r="YQ58" s="34"/>
      <c r="YR58" s="34"/>
      <c r="YS58" s="34"/>
      <c r="YT58" s="34"/>
      <c r="YU58" s="34"/>
      <c r="YV58" s="34"/>
      <c r="YW58" s="34"/>
      <c r="YX58" s="34"/>
      <c r="YY58" s="34"/>
      <c r="YZ58" s="34"/>
      <c r="ZA58" s="34"/>
      <c r="ZB58" s="34"/>
      <c r="ZC58" s="34"/>
      <c r="ZD58" s="34"/>
      <c r="ZE58" s="34"/>
      <c r="ZF58" s="34"/>
      <c r="ZG58" s="34"/>
      <c r="ZH58" s="34"/>
      <c r="ZI58" s="34"/>
      <c r="ZJ58" s="34"/>
      <c r="ZK58" s="34"/>
      <c r="ZL58" s="34"/>
      <c r="ZM58" s="34"/>
      <c r="ZN58" s="34"/>
      <c r="ZO58" s="34"/>
      <c r="ZP58" s="34"/>
      <c r="ZQ58" s="34"/>
      <c r="ZR58" s="34"/>
      <c r="ZS58" s="34"/>
      <c r="ZT58" s="34"/>
      <c r="ZU58" s="34"/>
      <c r="ZV58" s="34"/>
      <c r="ZW58" s="34"/>
      <c r="ZX58" s="34"/>
      <c r="ZY58" s="34"/>
      <c r="ZZ58" s="34"/>
      <c r="AAA58" s="34"/>
      <c r="AAB58" s="34"/>
      <c r="AAC58" s="34"/>
      <c r="AAD58" s="34"/>
      <c r="AAE58" s="34"/>
      <c r="AAF58" s="34"/>
      <c r="AAG58" s="34"/>
      <c r="AAH58" s="34"/>
      <c r="AAI58" s="34"/>
      <c r="AAJ58" s="34"/>
      <c r="AAK58" s="34"/>
      <c r="AAL58" s="34"/>
      <c r="AAM58" s="34"/>
      <c r="AAN58" s="34"/>
      <c r="AAO58" s="34"/>
      <c r="AAP58" s="34"/>
      <c r="AAQ58" s="34"/>
      <c r="AAR58" s="34"/>
      <c r="AAS58" s="34"/>
      <c r="AAT58" s="34"/>
      <c r="AAU58" s="34"/>
      <c r="AAV58" s="34"/>
      <c r="AAW58" s="34"/>
      <c r="AAX58" s="34"/>
      <c r="AAY58" s="34"/>
      <c r="AAZ58" s="34"/>
      <c r="ABA58" s="34"/>
      <c r="ABB58" s="34"/>
      <c r="ABC58" s="34"/>
      <c r="ABD58" s="34"/>
      <c r="ABE58" s="34"/>
      <c r="ABF58" s="34"/>
      <c r="ABG58" s="34"/>
      <c r="ABH58" s="34"/>
      <c r="ABI58" s="34"/>
      <c r="ABJ58" s="34"/>
      <c r="ABK58" s="34"/>
      <c r="ABL58" s="34"/>
      <c r="ABM58" s="34"/>
      <c r="ABN58" s="34"/>
      <c r="ABO58" s="34"/>
      <c r="ABP58" s="34"/>
      <c r="ABQ58" s="34"/>
      <c r="ABR58" s="34"/>
      <c r="ABS58" s="34"/>
      <c r="ABT58" s="34"/>
      <c r="ABU58" s="34"/>
      <c r="ABV58" s="34"/>
      <c r="ABW58" s="34"/>
      <c r="ABX58" s="34"/>
      <c r="ABY58" s="34"/>
      <c r="ABZ58" s="34"/>
      <c r="ACA58" s="34"/>
      <c r="ACB58" s="34"/>
      <c r="ACC58" s="34"/>
      <c r="ACD58" s="34"/>
      <c r="ACE58" s="34"/>
      <c r="ACF58" s="34"/>
      <c r="ACG58" s="34"/>
      <c r="ACH58" s="34"/>
      <c r="ACI58" s="34"/>
      <c r="ACJ58" s="34"/>
      <c r="ACK58" s="34"/>
      <c r="ACL58" s="34"/>
      <c r="ACM58" s="34"/>
      <c r="ACN58" s="34"/>
      <c r="ACO58" s="34"/>
      <c r="ACP58" s="34"/>
      <c r="ACQ58" s="34"/>
      <c r="ACR58" s="34"/>
      <c r="ACS58" s="34"/>
      <c r="ACT58" s="34"/>
      <c r="ACU58" s="34"/>
      <c r="ACV58" s="34"/>
      <c r="ACW58" s="34"/>
      <c r="ACX58" s="34"/>
      <c r="ACY58" s="34"/>
      <c r="ACZ58" s="34"/>
      <c r="ADA58" s="34"/>
      <c r="ADB58" s="34"/>
      <c r="ADC58" s="34"/>
      <c r="ADD58" s="34"/>
      <c r="ADE58" s="34"/>
      <c r="ADF58" s="34"/>
      <c r="ADG58" s="34"/>
      <c r="ADH58" s="34"/>
      <c r="ADI58" s="34"/>
      <c r="ADJ58" s="34"/>
      <c r="ADK58" s="34"/>
      <c r="ADL58" s="34"/>
      <c r="ADM58" s="34"/>
      <c r="ADN58" s="34"/>
      <c r="ADO58" s="34"/>
      <c r="ADP58" s="34"/>
      <c r="ADQ58" s="34"/>
      <c r="ADR58" s="34"/>
      <c r="ADS58" s="34"/>
      <c r="ADT58" s="34"/>
      <c r="ADU58" s="34"/>
      <c r="ADV58" s="34"/>
      <c r="ADW58" s="34"/>
      <c r="ADX58" s="34"/>
      <c r="ADY58" s="34"/>
      <c r="ADZ58" s="34"/>
      <c r="AEA58" s="34"/>
      <c r="AEB58" s="34"/>
      <c r="AEC58" s="34"/>
      <c r="AED58" s="34"/>
      <c r="AEE58" s="34"/>
      <c r="AEF58" s="34"/>
      <c r="AEG58" s="34"/>
      <c r="AEH58" s="34"/>
      <c r="AEI58" s="34"/>
      <c r="AEJ58" s="34"/>
      <c r="AEK58" s="34"/>
      <c r="AEL58" s="34"/>
      <c r="AEM58" s="34"/>
      <c r="AEN58" s="34"/>
      <c r="AEO58" s="34"/>
      <c r="AEP58" s="34"/>
      <c r="AEQ58" s="34"/>
      <c r="AER58" s="34"/>
      <c r="AES58" s="34"/>
      <c r="AET58" s="34"/>
      <c r="AEU58" s="34"/>
      <c r="AEV58" s="34"/>
      <c r="AEW58" s="34"/>
      <c r="AEX58" s="34"/>
      <c r="AEY58" s="34"/>
      <c r="AEZ58" s="34"/>
      <c r="AFA58" s="34"/>
      <c r="AFB58" s="34"/>
      <c r="AFC58" s="34"/>
      <c r="AFD58" s="34"/>
      <c r="AFE58" s="34"/>
      <c r="AFF58" s="34"/>
      <c r="AFG58" s="34"/>
      <c r="AFH58" s="34"/>
      <c r="AFI58" s="34"/>
      <c r="AFJ58" s="34"/>
      <c r="AFK58" s="34"/>
      <c r="AFL58" s="34"/>
      <c r="AFM58" s="34"/>
      <c r="AFN58" s="34"/>
      <c r="AFO58" s="34"/>
      <c r="AFP58" s="34"/>
      <c r="AFQ58" s="34"/>
      <c r="AFR58" s="34"/>
      <c r="AFS58" s="34"/>
      <c r="AFT58" s="34"/>
      <c r="AFU58" s="34"/>
      <c r="AFV58" s="34"/>
      <c r="AFW58" s="34"/>
      <c r="AFX58" s="34"/>
      <c r="AFY58" s="34"/>
      <c r="AFZ58" s="34"/>
      <c r="AGA58" s="34"/>
      <c r="AGB58" s="34"/>
      <c r="AGC58" s="34"/>
      <c r="AGD58" s="34"/>
      <c r="AGE58" s="34"/>
      <c r="AGF58" s="34"/>
      <c r="AGG58" s="34"/>
      <c r="AGH58" s="34"/>
      <c r="AGI58" s="34"/>
      <c r="AGJ58" s="34"/>
      <c r="AGK58" s="34"/>
      <c r="AGL58" s="34"/>
      <c r="AGM58" s="34"/>
      <c r="AGN58" s="34"/>
      <c r="AGO58" s="34"/>
      <c r="AGP58" s="34"/>
      <c r="AGQ58" s="34"/>
      <c r="AGR58" s="34"/>
      <c r="AGS58" s="34"/>
      <c r="AGT58" s="34"/>
      <c r="AGU58" s="34"/>
      <c r="AGV58" s="34"/>
      <c r="AGW58" s="34"/>
      <c r="AGX58" s="34"/>
      <c r="AGY58" s="34"/>
      <c r="AGZ58" s="34"/>
      <c r="AHA58" s="34"/>
      <c r="AHB58" s="34"/>
      <c r="AHC58" s="34"/>
      <c r="AHD58" s="34"/>
      <c r="AHE58" s="34"/>
      <c r="AHF58" s="34"/>
      <c r="AHG58" s="34"/>
      <c r="AHH58" s="34"/>
      <c r="AHI58" s="34"/>
      <c r="AHJ58" s="34"/>
      <c r="AHK58" s="34"/>
      <c r="AHL58" s="34"/>
      <c r="AHM58" s="34"/>
      <c r="AHN58" s="34"/>
      <c r="AHO58" s="34"/>
      <c r="AHP58" s="34"/>
      <c r="AHQ58" s="34"/>
      <c r="AHR58" s="34"/>
      <c r="AHS58" s="34"/>
      <c r="AHT58" s="34"/>
      <c r="AHU58" s="34"/>
      <c r="AHV58" s="34"/>
      <c r="AHW58" s="34"/>
      <c r="AHX58" s="34"/>
      <c r="AHY58" s="34"/>
      <c r="AHZ58" s="34"/>
      <c r="AIA58" s="34"/>
      <c r="AIB58" s="34"/>
      <c r="AIC58" s="34"/>
      <c r="AID58" s="34"/>
      <c r="AIE58" s="34"/>
      <c r="AIF58" s="34"/>
      <c r="AIG58" s="34"/>
      <c r="AIH58" s="34"/>
      <c r="AII58" s="34"/>
      <c r="AIJ58" s="34"/>
      <c r="AIK58" s="34"/>
      <c r="AIL58" s="34"/>
      <c r="AIM58" s="34"/>
      <c r="AIN58" s="34"/>
      <c r="AIO58" s="34"/>
      <c r="AIP58" s="34"/>
      <c r="AIQ58" s="34"/>
      <c r="AIR58" s="34"/>
      <c r="AIS58" s="34"/>
      <c r="AIT58" s="34"/>
      <c r="AIU58" s="34"/>
      <c r="AIV58" s="34"/>
      <c r="AIW58" s="34"/>
      <c r="AIX58" s="34"/>
      <c r="AIY58" s="34"/>
      <c r="AIZ58" s="34"/>
      <c r="AJA58" s="34"/>
      <c r="AJB58" s="34"/>
      <c r="AJC58" s="34"/>
      <c r="AJD58" s="34"/>
      <c r="AJE58" s="34"/>
      <c r="AJF58" s="34"/>
      <c r="AJG58" s="34"/>
      <c r="AJH58" s="34"/>
      <c r="AJI58" s="34"/>
      <c r="AJJ58" s="34"/>
      <c r="AJK58" s="34"/>
      <c r="AJL58" s="34"/>
      <c r="AJM58" s="34"/>
      <c r="AJN58" s="34"/>
      <c r="AJO58" s="34"/>
      <c r="AJP58" s="34"/>
      <c r="AJQ58" s="34"/>
      <c r="AJR58" s="34"/>
      <c r="AJS58" s="34"/>
      <c r="AJT58" s="34"/>
      <c r="AJU58" s="34"/>
      <c r="AJV58" s="34"/>
      <c r="AJW58" s="34"/>
      <c r="AJX58" s="34"/>
      <c r="AJY58" s="34"/>
      <c r="AJZ58" s="34"/>
      <c r="AKA58" s="34"/>
      <c r="AKB58" s="34"/>
      <c r="AKC58" s="34"/>
      <c r="AKD58" s="34"/>
      <c r="AKE58" s="34"/>
      <c r="AKF58" s="34"/>
      <c r="AKG58" s="34"/>
      <c r="AKH58" s="34"/>
      <c r="AKI58" s="34"/>
      <c r="AKJ58" s="34"/>
      <c r="AKK58" s="34"/>
      <c r="AKL58" s="34"/>
      <c r="AKM58" s="34"/>
      <c r="AKN58" s="34"/>
      <c r="AKO58" s="34"/>
      <c r="AKP58" s="34"/>
      <c r="AKQ58" s="34"/>
      <c r="AKR58" s="34"/>
      <c r="AKS58" s="34"/>
      <c r="AKT58" s="34"/>
      <c r="AKU58" s="34"/>
      <c r="AKV58" s="34"/>
      <c r="AKW58" s="34"/>
      <c r="AKX58" s="34"/>
      <c r="AKY58" s="34"/>
      <c r="AKZ58" s="34"/>
      <c r="ALA58" s="34"/>
      <c r="ALB58" s="34"/>
      <c r="ALC58" s="34"/>
      <c r="ALD58" s="34"/>
      <c r="ALE58" s="34"/>
      <c r="ALF58" s="34"/>
      <c r="ALG58" s="34"/>
      <c r="ALH58" s="34"/>
      <c r="ALI58" s="34"/>
      <c r="ALJ58" s="34"/>
      <c r="ALK58" s="34"/>
      <c r="ALL58" s="34"/>
      <c r="ALM58" s="34"/>
      <c r="ALN58" s="34"/>
      <c r="ALO58" s="34"/>
      <c r="ALP58" s="34"/>
      <c r="ALQ58" s="34"/>
      <c r="ALR58" s="34"/>
      <c r="ALS58" s="34"/>
      <c r="ALT58" s="34"/>
      <c r="ALU58" s="34"/>
      <c r="ALV58" s="34"/>
      <c r="ALW58" s="34"/>
      <c r="ALX58" s="34"/>
      <c r="ALY58" s="34"/>
      <c r="ALZ58" s="34"/>
      <c r="AMA58" s="34"/>
      <c r="AMB58" s="34"/>
      <c r="AMC58" s="34"/>
      <c r="AMD58" s="34"/>
      <c r="AME58" s="34"/>
      <c r="AMF58" s="34"/>
      <c r="AMG58" s="34"/>
      <c r="AMH58" s="34"/>
      <c r="AMI58" s="34"/>
      <c r="AMJ58" s="34"/>
      <c r="AMK58" s="34"/>
    </row>
    <row r="59" spans="1:1025" x14ac:dyDescent="0.2">
      <c r="A59" s="33"/>
      <c r="D59" s="35"/>
      <c r="E59" s="36"/>
      <c r="F59" s="37"/>
      <c r="G59" s="37"/>
      <c r="H59" s="36"/>
      <c r="N59" s="38"/>
      <c r="O59" s="38"/>
      <c r="P59" s="19"/>
      <c r="Q59" s="39"/>
      <c r="V59" s="40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  <c r="EZ59" s="34"/>
      <c r="FA59" s="34"/>
      <c r="FB59" s="34"/>
      <c r="FC59" s="34"/>
      <c r="FD59" s="34"/>
      <c r="FE59" s="34"/>
      <c r="FF59" s="34"/>
      <c r="FG59" s="34"/>
      <c r="FH59" s="34"/>
      <c r="FI59" s="34"/>
      <c r="FJ59" s="34"/>
      <c r="FK59" s="34"/>
      <c r="FL59" s="34"/>
      <c r="FM59" s="34"/>
      <c r="FN59" s="34"/>
      <c r="FO59" s="34"/>
      <c r="FP59" s="34"/>
      <c r="FQ59" s="34"/>
      <c r="FR59" s="34"/>
      <c r="FS59" s="34"/>
      <c r="FT59" s="34"/>
      <c r="FU59" s="34"/>
      <c r="FV59" s="34"/>
      <c r="FW59" s="34"/>
      <c r="FX59" s="34"/>
      <c r="FY59" s="34"/>
      <c r="FZ59" s="34"/>
      <c r="GA59" s="34"/>
      <c r="GB59" s="34"/>
      <c r="GC59" s="34"/>
      <c r="GD59" s="34"/>
      <c r="GE59" s="34"/>
      <c r="GF59" s="34"/>
      <c r="GG59" s="34"/>
      <c r="GH59" s="34"/>
      <c r="GI59" s="34"/>
      <c r="GJ59" s="34"/>
      <c r="GK59" s="34"/>
      <c r="GL59" s="34"/>
      <c r="GM59" s="34"/>
      <c r="GN59" s="34"/>
      <c r="GO59" s="34"/>
      <c r="GP59" s="34"/>
      <c r="GQ59" s="34"/>
      <c r="GR59" s="34"/>
      <c r="GS59" s="34"/>
      <c r="GT59" s="34"/>
      <c r="GU59" s="34"/>
      <c r="GV59" s="34"/>
      <c r="GW59" s="34"/>
      <c r="GX59" s="34"/>
      <c r="GY59" s="34"/>
      <c r="GZ59" s="34"/>
      <c r="HA59" s="34"/>
      <c r="HB59" s="34"/>
      <c r="HC59" s="34"/>
      <c r="HD59" s="34"/>
      <c r="HE59" s="34"/>
      <c r="HF59" s="34"/>
      <c r="HG59" s="34"/>
      <c r="HH59" s="34"/>
      <c r="HI59" s="34"/>
      <c r="HJ59" s="34"/>
      <c r="HK59" s="34"/>
      <c r="HL59" s="34"/>
      <c r="HM59" s="34"/>
      <c r="HN59" s="34"/>
      <c r="HO59" s="34"/>
      <c r="HP59" s="34"/>
      <c r="HQ59" s="34"/>
      <c r="HR59" s="34"/>
      <c r="HS59" s="34"/>
      <c r="HT59" s="34"/>
      <c r="HU59" s="34"/>
      <c r="HV59" s="34"/>
      <c r="HW59" s="34"/>
      <c r="HX59" s="34"/>
      <c r="HY59" s="34"/>
      <c r="HZ59" s="34"/>
      <c r="IA59" s="34"/>
      <c r="IB59" s="34"/>
      <c r="IC59" s="34"/>
      <c r="ID59" s="34"/>
      <c r="IE59" s="34"/>
      <c r="IF59" s="34"/>
      <c r="IG59" s="34"/>
      <c r="IH59" s="34"/>
      <c r="II59" s="34"/>
      <c r="IJ59" s="34"/>
      <c r="IK59" s="34"/>
      <c r="IL59" s="34"/>
      <c r="IM59" s="34"/>
      <c r="IN59" s="34"/>
      <c r="IO59" s="34"/>
      <c r="IP59" s="34"/>
      <c r="IQ59" s="34"/>
      <c r="IR59" s="34"/>
      <c r="IS59" s="34"/>
      <c r="IT59" s="34"/>
      <c r="IU59" s="34"/>
      <c r="IV59" s="34"/>
      <c r="IW59" s="34"/>
      <c r="IX59" s="34"/>
      <c r="IY59" s="34"/>
      <c r="IZ59" s="34"/>
      <c r="JA59" s="34"/>
      <c r="JB59" s="34"/>
      <c r="JC59" s="34"/>
      <c r="JD59" s="34"/>
      <c r="JE59" s="34"/>
      <c r="JF59" s="34"/>
      <c r="JG59" s="34"/>
      <c r="JH59" s="34"/>
      <c r="JI59" s="34"/>
      <c r="JJ59" s="34"/>
      <c r="JK59" s="34"/>
      <c r="JL59" s="34"/>
      <c r="JM59" s="34"/>
      <c r="JN59" s="34"/>
      <c r="JO59" s="34"/>
      <c r="JP59" s="34"/>
      <c r="JQ59" s="34"/>
      <c r="JR59" s="34"/>
      <c r="JS59" s="34"/>
      <c r="JT59" s="34"/>
      <c r="JU59" s="34"/>
      <c r="JV59" s="34"/>
      <c r="JW59" s="34"/>
      <c r="JX59" s="34"/>
      <c r="JY59" s="34"/>
      <c r="JZ59" s="34"/>
      <c r="KA59" s="34"/>
      <c r="KB59" s="34"/>
      <c r="KC59" s="34"/>
      <c r="KD59" s="34"/>
      <c r="KE59" s="34"/>
      <c r="KF59" s="34"/>
      <c r="KG59" s="34"/>
      <c r="KH59" s="34"/>
      <c r="KI59" s="34"/>
      <c r="KJ59" s="34"/>
      <c r="KK59" s="34"/>
      <c r="KL59" s="34"/>
      <c r="KM59" s="34"/>
      <c r="KN59" s="34"/>
      <c r="KO59" s="34"/>
      <c r="KP59" s="34"/>
      <c r="KQ59" s="34"/>
      <c r="KR59" s="34"/>
      <c r="KS59" s="34"/>
      <c r="KT59" s="34"/>
      <c r="KU59" s="34"/>
      <c r="KV59" s="34"/>
      <c r="KW59" s="34"/>
      <c r="KX59" s="34"/>
      <c r="KY59" s="34"/>
      <c r="KZ59" s="34"/>
      <c r="LA59" s="34"/>
      <c r="LB59" s="34"/>
      <c r="LC59" s="34"/>
      <c r="LD59" s="34"/>
      <c r="LE59" s="34"/>
      <c r="LF59" s="34"/>
      <c r="LG59" s="34"/>
      <c r="LH59" s="34"/>
      <c r="LI59" s="34"/>
      <c r="LJ59" s="34"/>
      <c r="LK59" s="34"/>
      <c r="LL59" s="34"/>
      <c r="LM59" s="34"/>
      <c r="LN59" s="34"/>
      <c r="LO59" s="34"/>
      <c r="LP59" s="34"/>
      <c r="LQ59" s="34"/>
      <c r="LR59" s="34"/>
      <c r="LS59" s="34"/>
      <c r="LT59" s="34"/>
      <c r="LU59" s="34"/>
      <c r="LV59" s="34"/>
      <c r="LW59" s="34"/>
      <c r="LX59" s="34"/>
      <c r="LY59" s="34"/>
      <c r="LZ59" s="34"/>
      <c r="MA59" s="34"/>
      <c r="MB59" s="34"/>
      <c r="MC59" s="34"/>
      <c r="MD59" s="34"/>
      <c r="ME59" s="34"/>
      <c r="MF59" s="34"/>
      <c r="MG59" s="34"/>
      <c r="MH59" s="34"/>
      <c r="MI59" s="34"/>
      <c r="MJ59" s="34"/>
      <c r="MK59" s="34"/>
      <c r="ML59" s="34"/>
      <c r="MM59" s="34"/>
      <c r="MN59" s="34"/>
      <c r="MO59" s="34"/>
      <c r="MP59" s="34"/>
      <c r="MQ59" s="34"/>
      <c r="MR59" s="34"/>
      <c r="MS59" s="34"/>
      <c r="MT59" s="34"/>
      <c r="MU59" s="34"/>
      <c r="MV59" s="34"/>
      <c r="MW59" s="34"/>
      <c r="MX59" s="34"/>
      <c r="MY59" s="34"/>
      <c r="MZ59" s="34"/>
      <c r="NA59" s="34"/>
      <c r="NB59" s="34"/>
      <c r="NC59" s="34"/>
      <c r="ND59" s="34"/>
      <c r="NE59" s="34"/>
      <c r="NF59" s="34"/>
      <c r="NG59" s="34"/>
      <c r="NH59" s="34"/>
      <c r="NI59" s="34"/>
      <c r="NJ59" s="34"/>
      <c r="NK59" s="34"/>
      <c r="NL59" s="34"/>
      <c r="NM59" s="34"/>
      <c r="NN59" s="34"/>
      <c r="NO59" s="34"/>
      <c r="NP59" s="34"/>
      <c r="NQ59" s="34"/>
      <c r="NR59" s="34"/>
      <c r="NS59" s="34"/>
      <c r="NT59" s="34"/>
      <c r="NU59" s="34"/>
      <c r="NV59" s="34"/>
      <c r="NW59" s="34"/>
      <c r="NX59" s="34"/>
      <c r="NY59" s="34"/>
      <c r="NZ59" s="34"/>
      <c r="OA59" s="34"/>
      <c r="OB59" s="34"/>
      <c r="OC59" s="34"/>
      <c r="OD59" s="34"/>
      <c r="OE59" s="34"/>
      <c r="OF59" s="34"/>
      <c r="OG59" s="34"/>
      <c r="OH59" s="34"/>
      <c r="OI59" s="34"/>
      <c r="OJ59" s="34"/>
      <c r="OK59" s="34"/>
      <c r="OL59" s="34"/>
      <c r="OM59" s="34"/>
      <c r="ON59" s="34"/>
      <c r="OO59" s="34"/>
      <c r="OP59" s="34"/>
      <c r="OQ59" s="34"/>
      <c r="OR59" s="34"/>
      <c r="OS59" s="34"/>
      <c r="OT59" s="34"/>
      <c r="OU59" s="34"/>
      <c r="OV59" s="34"/>
      <c r="OW59" s="34"/>
      <c r="OX59" s="34"/>
      <c r="OY59" s="34"/>
      <c r="OZ59" s="34"/>
      <c r="PA59" s="34"/>
      <c r="PB59" s="34"/>
      <c r="PC59" s="34"/>
      <c r="PD59" s="34"/>
      <c r="PE59" s="34"/>
      <c r="PF59" s="34"/>
      <c r="PG59" s="34"/>
      <c r="PH59" s="34"/>
      <c r="PI59" s="34"/>
      <c r="PJ59" s="34"/>
      <c r="PK59" s="34"/>
      <c r="PL59" s="34"/>
      <c r="PM59" s="34"/>
      <c r="PN59" s="34"/>
      <c r="PO59" s="34"/>
      <c r="PP59" s="34"/>
      <c r="PQ59" s="34"/>
      <c r="PR59" s="34"/>
      <c r="PS59" s="34"/>
      <c r="PT59" s="34"/>
      <c r="PU59" s="34"/>
      <c r="PV59" s="34"/>
      <c r="PW59" s="34"/>
      <c r="PX59" s="34"/>
      <c r="PY59" s="34"/>
      <c r="PZ59" s="34"/>
      <c r="QA59" s="34"/>
      <c r="QB59" s="34"/>
      <c r="QC59" s="34"/>
      <c r="QD59" s="34"/>
      <c r="QE59" s="34"/>
      <c r="QF59" s="34"/>
      <c r="QG59" s="34"/>
      <c r="QH59" s="34"/>
      <c r="QI59" s="34"/>
      <c r="QJ59" s="34"/>
      <c r="QK59" s="34"/>
      <c r="QL59" s="34"/>
      <c r="QM59" s="34"/>
      <c r="QN59" s="34"/>
      <c r="QO59" s="34"/>
      <c r="QP59" s="34"/>
      <c r="QQ59" s="34"/>
      <c r="QR59" s="34"/>
      <c r="QS59" s="34"/>
      <c r="QT59" s="34"/>
      <c r="QU59" s="34"/>
      <c r="QV59" s="34"/>
      <c r="QW59" s="34"/>
      <c r="QX59" s="34"/>
      <c r="QY59" s="34"/>
      <c r="QZ59" s="34"/>
      <c r="RA59" s="34"/>
      <c r="RB59" s="34"/>
      <c r="RC59" s="34"/>
      <c r="RD59" s="34"/>
      <c r="RE59" s="34"/>
      <c r="RF59" s="34"/>
      <c r="RG59" s="34"/>
      <c r="RH59" s="34"/>
      <c r="RI59" s="34"/>
      <c r="RJ59" s="34"/>
      <c r="RK59" s="34"/>
      <c r="RL59" s="34"/>
      <c r="RM59" s="34"/>
      <c r="RN59" s="34"/>
      <c r="RO59" s="34"/>
      <c r="RP59" s="34"/>
      <c r="RQ59" s="34"/>
      <c r="RR59" s="34"/>
      <c r="RS59" s="34"/>
      <c r="RT59" s="34"/>
      <c r="RU59" s="34"/>
      <c r="RV59" s="34"/>
      <c r="RW59" s="34"/>
      <c r="RX59" s="34"/>
      <c r="RY59" s="34"/>
      <c r="RZ59" s="34"/>
      <c r="SA59" s="34"/>
      <c r="SB59" s="34"/>
      <c r="SC59" s="34"/>
      <c r="SD59" s="34"/>
      <c r="SE59" s="34"/>
      <c r="SF59" s="34"/>
      <c r="SG59" s="34"/>
      <c r="SH59" s="34"/>
      <c r="SI59" s="34"/>
      <c r="SJ59" s="34"/>
      <c r="SK59" s="34"/>
      <c r="SL59" s="34"/>
      <c r="SM59" s="34"/>
      <c r="SN59" s="34"/>
      <c r="SO59" s="34"/>
      <c r="SP59" s="34"/>
      <c r="SQ59" s="34"/>
      <c r="SR59" s="34"/>
      <c r="SS59" s="34"/>
      <c r="ST59" s="34"/>
      <c r="SU59" s="34"/>
      <c r="SV59" s="34"/>
      <c r="SW59" s="34"/>
      <c r="SX59" s="34"/>
      <c r="SY59" s="34"/>
      <c r="SZ59" s="34"/>
      <c r="TA59" s="34"/>
      <c r="TB59" s="34"/>
      <c r="TC59" s="34"/>
      <c r="TD59" s="34"/>
      <c r="TE59" s="34"/>
      <c r="TF59" s="34"/>
      <c r="TG59" s="34"/>
      <c r="TH59" s="34"/>
      <c r="TI59" s="34"/>
      <c r="TJ59" s="34"/>
      <c r="TK59" s="34"/>
      <c r="TL59" s="34"/>
      <c r="TM59" s="34"/>
      <c r="TN59" s="34"/>
      <c r="TO59" s="34"/>
      <c r="TP59" s="34"/>
      <c r="TQ59" s="34"/>
      <c r="TR59" s="34"/>
      <c r="TS59" s="34"/>
      <c r="TT59" s="34"/>
      <c r="TU59" s="34"/>
      <c r="TV59" s="34"/>
      <c r="TW59" s="34"/>
      <c r="TX59" s="34"/>
      <c r="TY59" s="34"/>
      <c r="TZ59" s="34"/>
      <c r="UA59" s="34"/>
      <c r="UB59" s="34"/>
      <c r="UC59" s="34"/>
      <c r="UD59" s="34"/>
      <c r="UE59" s="34"/>
      <c r="UF59" s="34"/>
      <c r="UG59" s="34"/>
      <c r="UH59" s="34"/>
      <c r="UI59" s="34"/>
      <c r="UJ59" s="34"/>
      <c r="UK59" s="34"/>
      <c r="UL59" s="34"/>
      <c r="UM59" s="34"/>
      <c r="UN59" s="34"/>
      <c r="UO59" s="34"/>
      <c r="UP59" s="34"/>
      <c r="UQ59" s="34"/>
      <c r="UR59" s="34"/>
      <c r="US59" s="34"/>
      <c r="UT59" s="34"/>
      <c r="UU59" s="34"/>
      <c r="UV59" s="34"/>
      <c r="UW59" s="34"/>
      <c r="UX59" s="34"/>
      <c r="UY59" s="34"/>
      <c r="UZ59" s="34"/>
      <c r="VA59" s="34"/>
      <c r="VB59" s="34"/>
      <c r="VC59" s="34"/>
      <c r="VD59" s="34"/>
      <c r="VE59" s="34"/>
      <c r="VF59" s="34"/>
      <c r="VG59" s="34"/>
      <c r="VH59" s="34"/>
      <c r="VI59" s="34"/>
      <c r="VJ59" s="34"/>
      <c r="VK59" s="34"/>
      <c r="VL59" s="34"/>
      <c r="VM59" s="34"/>
      <c r="VN59" s="34"/>
      <c r="VO59" s="34"/>
      <c r="VP59" s="34"/>
      <c r="VQ59" s="34"/>
      <c r="VR59" s="34"/>
      <c r="VS59" s="34"/>
      <c r="VT59" s="34"/>
      <c r="VU59" s="34"/>
      <c r="VV59" s="34"/>
      <c r="VW59" s="34"/>
      <c r="VX59" s="34"/>
      <c r="VY59" s="34"/>
      <c r="VZ59" s="34"/>
      <c r="WA59" s="34"/>
      <c r="WB59" s="34"/>
      <c r="WC59" s="34"/>
      <c r="WD59" s="34"/>
      <c r="WE59" s="34"/>
      <c r="WF59" s="34"/>
      <c r="WG59" s="34"/>
      <c r="WH59" s="34"/>
      <c r="WI59" s="34"/>
      <c r="WJ59" s="34"/>
      <c r="WK59" s="34"/>
      <c r="WL59" s="34"/>
      <c r="WM59" s="34"/>
      <c r="WN59" s="34"/>
      <c r="WO59" s="34"/>
      <c r="WP59" s="34"/>
      <c r="WQ59" s="34"/>
      <c r="WR59" s="34"/>
      <c r="WS59" s="34"/>
      <c r="WT59" s="34"/>
      <c r="WU59" s="34"/>
      <c r="WV59" s="34"/>
      <c r="WW59" s="34"/>
      <c r="WX59" s="34"/>
      <c r="WY59" s="34"/>
      <c r="WZ59" s="34"/>
      <c r="XA59" s="34"/>
      <c r="XB59" s="34"/>
      <c r="XC59" s="34"/>
      <c r="XD59" s="34"/>
      <c r="XE59" s="34"/>
      <c r="XF59" s="34"/>
      <c r="XG59" s="34"/>
      <c r="XH59" s="34"/>
      <c r="XI59" s="34"/>
      <c r="XJ59" s="34"/>
      <c r="XK59" s="34"/>
      <c r="XL59" s="34"/>
      <c r="XM59" s="34"/>
      <c r="XN59" s="34"/>
      <c r="XO59" s="34"/>
      <c r="XP59" s="34"/>
      <c r="XQ59" s="34"/>
      <c r="XR59" s="34"/>
      <c r="XS59" s="34"/>
      <c r="XT59" s="34"/>
      <c r="XU59" s="34"/>
      <c r="XV59" s="34"/>
      <c r="XW59" s="34"/>
      <c r="XX59" s="34"/>
      <c r="XY59" s="34"/>
      <c r="XZ59" s="34"/>
      <c r="YA59" s="34"/>
      <c r="YB59" s="34"/>
      <c r="YC59" s="34"/>
      <c r="YD59" s="34"/>
      <c r="YE59" s="34"/>
      <c r="YF59" s="34"/>
      <c r="YG59" s="34"/>
      <c r="YH59" s="34"/>
      <c r="YI59" s="34"/>
      <c r="YJ59" s="34"/>
      <c r="YK59" s="34"/>
      <c r="YL59" s="34"/>
      <c r="YM59" s="34"/>
      <c r="YN59" s="34"/>
      <c r="YO59" s="34"/>
      <c r="YP59" s="34"/>
      <c r="YQ59" s="34"/>
      <c r="YR59" s="34"/>
      <c r="YS59" s="34"/>
      <c r="YT59" s="34"/>
      <c r="YU59" s="34"/>
      <c r="YV59" s="34"/>
      <c r="YW59" s="34"/>
      <c r="YX59" s="34"/>
      <c r="YY59" s="34"/>
      <c r="YZ59" s="34"/>
      <c r="ZA59" s="34"/>
      <c r="ZB59" s="34"/>
      <c r="ZC59" s="34"/>
      <c r="ZD59" s="34"/>
      <c r="ZE59" s="34"/>
      <c r="ZF59" s="34"/>
      <c r="ZG59" s="34"/>
      <c r="ZH59" s="34"/>
      <c r="ZI59" s="34"/>
      <c r="ZJ59" s="34"/>
      <c r="ZK59" s="34"/>
      <c r="ZL59" s="34"/>
      <c r="ZM59" s="34"/>
      <c r="ZN59" s="34"/>
      <c r="ZO59" s="34"/>
      <c r="ZP59" s="34"/>
      <c r="ZQ59" s="34"/>
      <c r="ZR59" s="34"/>
      <c r="ZS59" s="34"/>
      <c r="ZT59" s="34"/>
      <c r="ZU59" s="34"/>
      <c r="ZV59" s="34"/>
      <c r="ZW59" s="34"/>
      <c r="ZX59" s="34"/>
      <c r="ZY59" s="34"/>
      <c r="ZZ59" s="34"/>
      <c r="AAA59" s="34"/>
      <c r="AAB59" s="34"/>
      <c r="AAC59" s="34"/>
      <c r="AAD59" s="34"/>
      <c r="AAE59" s="34"/>
      <c r="AAF59" s="34"/>
      <c r="AAG59" s="34"/>
      <c r="AAH59" s="34"/>
      <c r="AAI59" s="34"/>
      <c r="AAJ59" s="34"/>
      <c r="AAK59" s="34"/>
      <c r="AAL59" s="34"/>
      <c r="AAM59" s="34"/>
      <c r="AAN59" s="34"/>
      <c r="AAO59" s="34"/>
      <c r="AAP59" s="34"/>
      <c r="AAQ59" s="34"/>
      <c r="AAR59" s="34"/>
      <c r="AAS59" s="34"/>
      <c r="AAT59" s="34"/>
      <c r="AAU59" s="34"/>
      <c r="AAV59" s="34"/>
      <c r="AAW59" s="34"/>
      <c r="AAX59" s="34"/>
      <c r="AAY59" s="34"/>
      <c r="AAZ59" s="34"/>
      <c r="ABA59" s="34"/>
      <c r="ABB59" s="34"/>
      <c r="ABC59" s="34"/>
      <c r="ABD59" s="34"/>
      <c r="ABE59" s="34"/>
      <c r="ABF59" s="34"/>
      <c r="ABG59" s="34"/>
      <c r="ABH59" s="34"/>
      <c r="ABI59" s="34"/>
      <c r="ABJ59" s="34"/>
      <c r="ABK59" s="34"/>
      <c r="ABL59" s="34"/>
      <c r="ABM59" s="34"/>
      <c r="ABN59" s="34"/>
      <c r="ABO59" s="34"/>
      <c r="ABP59" s="34"/>
      <c r="ABQ59" s="34"/>
      <c r="ABR59" s="34"/>
      <c r="ABS59" s="34"/>
      <c r="ABT59" s="34"/>
      <c r="ABU59" s="34"/>
      <c r="ABV59" s="34"/>
      <c r="ABW59" s="34"/>
      <c r="ABX59" s="34"/>
      <c r="ABY59" s="34"/>
      <c r="ABZ59" s="34"/>
      <c r="ACA59" s="34"/>
      <c r="ACB59" s="34"/>
      <c r="ACC59" s="34"/>
      <c r="ACD59" s="34"/>
      <c r="ACE59" s="34"/>
      <c r="ACF59" s="34"/>
      <c r="ACG59" s="34"/>
      <c r="ACH59" s="34"/>
      <c r="ACI59" s="34"/>
      <c r="ACJ59" s="34"/>
      <c r="ACK59" s="34"/>
      <c r="ACL59" s="34"/>
      <c r="ACM59" s="34"/>
      <c r="ACN59" s="34"/>
      <c r="ACO59" s="34"/>
      <c r="ACP59" s="34"/>
      <c r="ACQ59" s="34"/>
      <c r="ACR59" s="34"/>
      <c r="ACS59" s="34"/>
      <c r="ACT59" s="34"/>
      <c r="ACU59" s="34"/>
      <c r="ACV59" s="34"/>
      <c r="ACW59" s="34"/>
      <c r="ACX59" s="34"/>
      <c r="ACY59" s="34"/>
      <c r="ACZ59" s="34"/>
      <c r="ADA59" s="34"/>
      <c r="ADB59" s="34"/>
      <c r="ADC59" s="34"/>
      <c r="ADD59" s="34"/>
      <c r="ADE59" s="34"/>
      <c r="ADF59" s="34"/>
      <c r="ADG59" s="34"/>
      <c r="ADH59" s="34"/>
      <c r="ADI59" s="34"/>
      <c r="ADJ59" s="34"/>
      <c r="ADK59" s="34"/>
      <c r="ADL59" s="34"/>
      <c r="ADM59" s="34"/>
      <c r="ADN59" s="34"/>
      <c r="ADO59" s="34"/>
      <c r="ADP59" s="34"/>
      <c r="ADQ59" s="34"/>
      <c r="ADR59" s="34"/>
      <c r="ADS59" s="34"/>
      <c r="ADT59" s="34"/>
      <c r="ADU59" s="34"/>
      <c r="ADV59" s="34"/>
      <c r="ADW59" s="34"/>
      <c r="ADX59" s="34"/>
      <c r="ADY59" s="34"/>
      <c r="ADZ59" s="34"/>
      <c r="AEA59" s="34"/>
      <c r="AEB59" s="34"/>
      <c r="AEC59" s="34"/>
      <c r="AED59" s="34"/>
      <c r="AEE59" s="34"/>
      <c r="AEF59" s="34"/>
      <c r="AEG59" s="34"/>
      <c r="AEH59" s="34"/>
      <c r="AEI59" s="34"/>
      <c r="AEJ59" s="34"/>
      <c r="AEK59" s="34"/>
      <c r="AEL59" s="34"/>
      <c r="AEM59" s="34"/>
      <c r="AEN59" s="34"/>
      <c r="AEO59" s="34"/>
      <c r="AEP59" s="34"/>
      <c r="AEQ59" s="34"/>
      <c r="AER59" s="34"/>
      <c r="AES59" s="34"/>
      <c r="AET59" s="34"/>
      <c r="AEU59" s="34"/>
      <c r="AEV59" s="34"/>
      <c r="AEW59" s="34"/>
      <c r="AEX59" s="34"/>
      <c r="AEY59" s="34"/>
      <c r="AEZ59" s="34"/>
      <c r="AFA59" s="34"/>
      <c r="AFB59" s="34"/>
      <c r="AFC59" s="34"/>
      <c r="AFD59" s="34"/>
      <c r="AFE59" s="34"/>
      <c r="AFF59" s="34"/>
      <c r="AFG59" s="34"/>
      <c r="AFH59" s="34"/>
      <c r="AFI59" s="34"/>
      <c r="AFJ59" s="34"/>
      <c r="AFK59" s="34"/>
      <c r="AFL59" s="34"/>
      <c r="AFM59" s="34"/>
      <c r="AFN59" s="34"/>
      <c r="AFO59" s="34"/>
      <c r="AFP59" s="34"/>
      <c r="AFQ59" s="34"/>
      <c r="AFR59" s="34"/>
      <c r="AFS59" s="34"/>
      <c r="AFT59" s="34"/>
      <c r="AFU59" s="34"/>
      <c r="AFV59" s="34"/>
      <c r="AFW59" s="34"/>
      <c r="AFX59" s="34"/>
      <c r="AFY59" s="34"/>
      <c r="AFZ59" s="34"/>
      <c r="AGA59" s="34"/>
      <c r="AGB59" s="34"/>
      <c r="AGC59" s="34"/>
      <c r="AGD59" s="34"/>
      <c r="AGE59" s="34"/>
      <c r="AGF59" s="34"/>
      <c r="AGG59" s="34"/>
      <c r="AGH59" s="34"/>
      <c r="AGI59" s="34"/>
      <c r="AGJ59" s="34"/>
      <c r="AGK59" s="34"/>
      <c r="AGL59" s="34"/>
      <c r="AGM59" s="34"/>
      <c r="AGN59" s="34"/>
      <c r="AGO59" s="34"/>
      <c r="AGP59" s="34"/>
      <c r="AGQ59" s="34"/>
      <c r="AGR59" s="34"/>
      <c r="AGS59" s="34"/>
      <c r="AGT59" s="34"/>
      <c r="AGU59" s="34"/>
      <c r="AGV59" s="34"/>
      <c r="AGW59" s="34"/>
      <c r="AGX59" s="34"/>
      <c r="AGY59" s="34"/>
      <c r="AGZ59" s="34"/>
      <c r="AHA59" s="34"/>
      <c r="AHB59" s="34"/>
      <c r="AHC59" s="34"/>
      <c r="AHD59" s="34"/>
      <c r="AHE59" s="34"/>
      <c r="AHF59" s="34"/>
      <c r="AHG59" s="34"/>
      <c r="AHH59" s="34"/>
      <c r="AHI59" s="34"/>
      <c r="AHJ59" s="34"/>
      <c r="AHK59" s="34"/>
      <c r="AHL59" s="34"/>
      <c r="AHM59" s="34"/>
      <c r="AHN59" s="34"/>
      <c r="AHO59" s="34"/>
      <c r="AHP59" s="34"/>
      <c r="AHQ59" s="34"/>
      <c r="AHR59" s="34"/>
      <c r="AHS59" s="34"/>
      <c r="AHT59" s="34"/>
      <c r="AHU59" s="34"/>
      <c r="AHV59" s="34"/>
      <c r="AHW59" s="34"/>
      <c r="AHX59" s="34"/>
      <c r="AHY59" s="34"/>
      <c r="AHZ59" s="34"/>
      <c r="AIA59" s="34"/>
      <c r="AIB59" s="34"/>
      <c r="AIC59" s="34"/>
      <c r="AID59" s="34"/>
      <c r="AIE59" s="34"/>
      <c r="AIF59" s="34"/>
      <c r="AIG59" s="34"/>
      <c r="AIH59" s="34"/>
      <c r="AII59" s="34"/>
      <c r="AIJ59" s="34"/>
      <c r="AIK59" s="34"/>
      <c r="AIL59" s="34"/>
      <c r="AIM59" s="34"/>
      <c r="AIN59" s="34"/>
      <c r="AIO59" s="34"/>
      <c r="AIP59" s="34"/>
      <c r="AIQ59" s="34"/>
      <c r="AIR59" s="34"/>
      <c r="AIS59" s="34"/>
      <c r="AIT59" s="34"/>
      <c r="AIU59" s="34"/>
      <c r="AIV59" s="34"/>
      <c r="AIW59" s="34"/>
      <c r="AIX59" s="34"/>
      <c r="AIY59" s="34"/>
      <c r="AIZ59" s="34"/>
      <c r="AJA59" s="34"/>
      <c r="AJB59" s="34"/>
      <c r="AJC59" s="34"/>
      <c r="AJD59" s="34"/>
      <c r="AJE59" s="34"/>
      <c r="AJF59" s="34"/>
      <c r="AJG59" s="34"/>
      <c r="AJH59" s="34"/>
      <c r="AJI59" s="34"/>
      <c r="AJJ59" s="34"/>
      <c r="AJK59" s="34"/>
      <c r="AJL59" s="34"/>
      <c r="AJM59" s="34"/>
      <c r="AJN59" s="34"/>
      <c r="AJO59" s="34"/>
      <c r="AJP59" s="34"/>
      <c r="AJQ59" s="34"/>
      <c r="AJR59" s="34"/>
      <c r="AJS59" s="34"/>
      <c r="AJT59" s="34"/>
      <c r="AJU59" s="34"/>
      <c r="AJV59" s="34"/>
      <c r="AJW59" s="34"/>
      <c r="AJX59" s="34"/>
      <c r="AJY59" s="34"/>
      <c r="AJZ59" s="34"/>
      <c r="AKA59" s="34"/>
      <c r="AKB59" s="34"/>
      <c r="AKC59" s="34"/>
      <c r="AKD59" s="34"/>
      <c r="AKE59" s="34"/>
      <c r="AKF59" s="34"/>
      <c r="AKG59" s="34"/>
      <c r="AKH59" s="34"/>
      <c r="AKI59" s="34"/>
      <c r="AKJ59" s="34"/>
      <c r="AKK59" s="34"/>
      <c r="AKL59" s="34"/>
      <c r="AKM59" s="34"/>
      <c r="AKN59" s="34"/>
      <c r="AKO59" s="34"/>
      <c r="AKP59" s="34"/>
      <c r="AKQ59" s="34"/>
      <c r="AKR59" s="34"/>
      <c r="AKS59" s="34"/>
      <c r="AKT59" s="34"/>
      <c r="AKU59" s="34"/>
      <c r="AKV59" s="34"/>
      <c r="AKW59" s="34"/>
      <c r="AKX59" s="34"/>
      <c r="AKY59" s="34"/>
      <c r="AKZ59" s="34"/>
      <c r="ALA59" s="34"/>
      <c r="ALB59" s="34"/>
      <c r="ALC59" s="34"/>
      <c r="ALD59" s="34"/>
      <c r="ALE59" s="34"/>
      <c r="ALF59" s="34"/>
      <c r="ALG59" s="34"/>
      <c r="ALH59" s="34"/>
      <c r="ALI59" s="34"/>
      <c r="ALJ59" s="34"/>
      <c r="ALK59" s="34"/>
      <c r="ALL59" s="34"/>
      <c r="ALM59" s="34"/>
      <c r="ALN59" s="34"/>
      <c r="ALO59" s="34"/>
      <c r="ALP59" s="34"/>
      <c r="ALQ59" s="34"/>
      <c r="ALR59" s="34"/>
      <c r="ALS59" s="34"/>
      <c r="ALT59" s="34"/>
      <c r="ALU59" s="34"/>
      <c r="ALV59" s="34"/>
      <c r="ALW59" s="34"/>
      <c r="ALX59" s="34"/>
      <c r="ALY59" s="34"/>
      <c r="ALZ59" s="34"/>
      <c r="AMA59" s="34"/>
      <c r="AMB59" s="34"/>
      <c r="AMC59" s="34"/>
      <c r="AMD59" s="34"/>
      <c r="AME59" s="34"/>
      <c r="AMF59" s="34"/>
      <c r="AMG59" s="34"/>
      <c r="AMH59" s="34"/>
      <c r="AMI59" s="34"/>
      <c r="AMJ59" s="34"/>
      <c r="AMK59" s="34"/>
    </row>
    <row r="60" spans="1:1025" x14ac:dyDescent="0.2">
      <c r="A60" s="33"/>
      <c r="D60" s="35"/>
      <c r="E60" s="36"/>
      <c r="F60" s="37"/>
      <c r="G60" s="41" t="s">
        <v>302</v>
      </c>
      <c r="H60" s="36"/>
      <c r="N60" s="42">
        <f>SUM(N5:N58)</f>
        <v>64193399.539999999</v>
      </c>
      <c r="O60" s="42">
        <f>SUM(O5:O58)</f>
        <v>42847363.850000009</v>
      </c>
      <c r="P60" s="42">
        <f>SUM(P5:P58)</f>
        <v>107040763.39</v>
      </c>
      <c r="Q60" s="43">
        <f>SUM(Q5:Q58)</f>
        <v>31128</v>
      </c>
      <c r="V60" s="40"/>
      <c r="W60" s="43">
        <f>SUM(W5:W58)</f>
        <v>54</v>
      </c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  <c r="EZ60" s="34"/>
      <c r="FA60" s="34"/>
      <c r="FB60" s="34"/>
      <c r="FC60" s="34"/>
      <c r="FD60" s="34"/>
      <c r="FE60" s="34"/>
      <c r="FF60" s="34"/>
      <c r="FG60" s="34"/>
      <c r="FH60" s="34"/>
      <c r="FI60" s="34"/>
      <c r="FJ60" s="34"/>
      <c r="FK60" s="34"/>
      <c r="FL60" s="34"/>
      <c r="FM60" s="34"/>
      <c r="FN60" s="34"/>
      <c r="FO60" s="34"/>
      <c r="FP60" s="34"/>
      <c r="FQ60" s="34"/>
      <c r="FR60" s="34"/>
      <c r="FS60" s="34"/>
      <c r="FT60" s="34"/>
      <c r="FU60" s="34"/>
      <c r="FV60" s="34"/>
      <c r="FW60" s="34"/>
      <c r="FX60" s="34"/>
      <c r="FY60" s="34"/>
      <c r="FZ60" s="34"/>
      <c r="GA60" s="34"/>
      <c r="GB60" s="34"/>
      <c r="GC60" s="34"/>
      <c r="GD60" s="34"/>
      <c r="GE60" s="34"/>
      <c r="GF60" s="34"/>
      <c r="GG60" s="34"/>
      <c r="GH60" s="34"/>
      <c r="GI60" s="34"/>
      <c r="GJ60" s="34"/>
      <c r="GK60" s="34"/>
      <c r="GL60" s="34"/>
      <c r="GM60" s="34"/>
      <c r="GN60" s="34"/>
      <c r="GO60" s="34"/>
      <c r="GP60" s="34"/>
      <c r="GQ60" s="34"/>
      <c r="GR60" s="34"/>
      <c r="GS60" s="34"/>
      <c r="GT60" s="34"/>
      <c r="GU60" s="34"/>
      <c r="GV60" s="34"/>
      <c r="GW60" s="34"/>
      <c r="GX60" s="34"/>
      <c r="GY60" s="34"/>
      <c r="GZ60" s="34"/>
      <c r="HA60" s="34"/>
      <c r="HB60" s="34"/>
      <c r="HC60" s="34"/>
      <c r="HD60" s="34"/>
      <c r="HE60" s="34"/>
      <c r="HF60" s="34"/>
      <c r="HG60" s="34"/>
      <c r="HH60" s="34"/>
      <c r="HI60" s="34"/>
      <c r="HJ60" s="34"/>
      <c r="HK60" s="34"/>
      <c r="HL60" s="34"/>
      <c r="HM60" s="34"/>
      <c r="HN60" s="34"/>
      <c r="HO60" s="34"/>
      <c r="HP60" s="34"/>
      <c r="HQ60" s="34"/>
      <c r="HR60" s="34"/>
      <c r="HS60" s="34"/>
      <c r="HT60" s="34"/>
      <c r="HU60" s="34"/>
      <c r="HV60" s="34"/>
      <c r="HW60" s="34"/>
      <c r="HX60" s="34"/>
      <c r="HY60" s="34"/>
      <c r="HZ60" s="34"/>
      <c r="IA60" s="34"/>
      <c r="IB60" s="34"/>
      <c r="IC60" s="34"/>
      <c r="ID60" s="34"/>
      <c r="IE60" s="34"/>
      <c r="IF60" s="34"/>
      <c r="IG60" s="34"/>
      <c r="IH60" s="34"/>
      <c r="II60" s="34"/>
      <c r="IJ60" s="34"/>
      <c r="IK60" s="34"/>
      <c r="IL60" s="34"/>
      <c r="IM60" s="34"/>
      <c r="IN60" s="34"/>
      <c r="IO60" s="34"/>
      <c r="IP60" s="34"/>
      <c r="IQ60" s="34"/>
      <c r="IR60" s="34"/>
      <c r="IS60" s="34"/>
      <c r="IT60" s="34"/>
      <c r="IU60" s="34"/>
      <c r="IV60" s="34"/>
      <c r="IW60" s="34"/>
      <c r="IX60" s="34"/>
      <c r="IY60" s="34"/>
      <c r="IZ60" s="34"/>
      <c r="JA60" s="34"/>
      <c r="JB60" s="34"/>
      <c r="JC60" s="34"/>
      <c r="JD60" s="34"/>
      <c r="JE60" s="34"/>
      <c r="JF60" s="34"/>
      <c r="JG60" s="34"/>
      <c r="JH60" s="34"/>
      <c r="JI60" s="34"/>
      <c r="JJ60" s="34"/>
      <c r="JK60" s="34"/>
      <c r="JL60" s="34"/>
      <c r="JM60" s="34"/>
      <c r="JN60" s="34"/>
      <c r="JO60" s="34"/>
      <c r="JP60" s="34"/>
      <c r="JQ60" s="34"/>
      <c r="JR60" s="34"/>
      <c r="JS60" s="34"/>
      <c r="JT60" s="34"/>
      <c r="JU60" s="34"/>
      <c r="JV60" s="34"/>
      <c r="JW60" s="34"/>
      <c r="JX60" s="34"/>
      <c r="JY60" s="34"/>
      <c r="JZ60" s="34"/>
      <c r="KA60" s="34"/>
      <c r="KB60" s="34"/>
      <c r="KC60" s="34"/>
      <c r="KD60" s="34"/>
      <c r="KE60" s="34"/>
      <c r="KF60" s="34"/>
      <c r="KG60" s="34"/>
      <c r="KH60" s="34"/>
      <c r="KI60" s="34"/>
      <c r="KJ60" s="34"/>
      <c r="KK60" s="34"/>
      <c r="KL60" s="34"/>
      <c r="KM60" s="34"/>
      <c r="KN60" s="34"/>
      <c r="KO60" s="34"/>
      <c r="KP60" s="34"/>
      <c r="KQ60" s="34"/>
      <c r="KR60" s="34"/>
      <c r="KS60" s="34"/>
      <c r="KT60" s="34"/>
      <c r="KU60" s="34"/>
      <c r="KV60" s="34"/>
      <c r="KW60" s="34"/>
      <c r="KX60" s="34"/>
      <c r="KY60" s="34"/>
      <c r="KZ60" s="34"/>
      <c r="LA60" s="34"/>
      <c r="LB60" s="34"/>
      <c r="LC60" s="34"/>
      <c r="LD60" s="34"/>
      <c r="LE60" s="34"/>
      <c r="LF60" s="34"/>
      <c r="LG60" s="34"/>
      <c r="LH60" s="34"/>
      <c r="LI60" s="34"/>
      <c r="LJ60" s="34"/>
      <c r="LK60" s="34"/>
      <c r="LL60" s="34"/>
      <c r="LM60" s="34"/>
      <c r="LN60" s="34"/>
      <c r="LO60" s="34"/>
      <c r="LP60" s="34"/>
      <c r="LQ60" s="34"/>
      <c r="LR60" s="34"/>
      <c r="LS60" s="34"/>
      <c r="LT60" s="34"/>
      <c r="LU60" s="34"/>
      <c r="LV60" s="34"/>
      <c r="LW60" s="34"/>
      <c r="LX60" s="34"/>
      <c r="LY60" s="34"/>
      <c r="LZ60" s="34"/>
      <c r="MA60" s="34"/>
      <c r="MB60" s="34"/>
      <c r="MC60" s="34"/>
      <c r="MD60" s="34"/>
      <c r="ME60" s="34"/>
      <c r="MF60" s="34"/>
      <c r="MG60" s="34"/>
      <c r="MH60" s="34"/>
      <c r="MI60" s="34"/>
      <c r="MJ60" s="34"/>
      <c r="MK60" s="34"/>
      <c r="ML60" s="34"/>
      <c r="MM60" s="34"/>
      <c r="MN60" s="34"/>
      <c r="MO60" s="34"/>
      <c r="MP60" s="34"/>
      <c r="MQ60" s="34"/>
      <c r="MR60" s="34"/>
      <c r="MS60" s="34"/>
      <c r="MT60" s="34"/>
      <c r="MU60" s="34"/>
      <c r="MV60" s="34"/>
      <c r="MW60" s="34"/>
      <c r="MX60" s="34"/>
      <c r="MY60" s="34"/>
      <c r="MZ60" s="34"/>
      <c r="NA60" s="34"/>
      <c r="NB60" s="34"/>
      <c r="NC60" s="34"/>
      <c r="ND60" s="34"/>
      <c r="NE60" s="34"/>
      <c r="NF60" s="34"/>
      <c r="NG60" s="34"/>
      <c r="NH60" s="34"/>
      <c r="NI60" s="34"/>
      <c r="NJ60" s="34"/>
      <c r="NK60" s="34"/>
      <c r="NL60" s="34"/>
      <c r="NM60" s="34"/>
      <c r="NN60" s="34"/>
      <c r="NO60" s="34"/>
      <c r="NP60" s="34"/>
      <c r="NQ60" s="34"/>
      <c r="NR60" s="34"/>
      <c r="NS60" s="34"/>
      <c r="NT60" s="34"/>
      <c r="NU60" s="34"/>
      <c r="NV60" s="34"/>
      <c r="NW60" s="34"/>
      <c r="NX60" s="34"/>
      <c r="NY60" s="34"/>
      <c r="NZ60" s="34"/>
      <c r="OA60" s="34"/>
      <c r="OB60" s="34"/>
      <c r="OC60" s="34"/>
      <c r="OD60" s="34"/>
      <c r="OE60" s="34"/>
      <c r="OF60" s="34"/>
      <c r="OG60" s="34"/>
      <c r="OH60" s="34"/>
      <c r="OI60" s="34"/>
      <c r="OJ60" s="34"/>
      <c r="OK60" s="34"/>
      <c r="OL60" s="34"/>
      <c r="OM60" s="34"/>
      <c r="ON60" s="34"/>
      <c r="OO60" s="34"/>
      <c r="OP60" s="34"/>
      <c r="OQ60" s="34"/>
      <c r="OR60" s="34"/>
      <c r="OS60" s="34"/>
      <c r="OT60" s="34"/>
      <c r="OU60" s="34"/>
      <c r="OV60" s="34"/>
      <c r="OW60" s="34"/>
      <c r="OX60" s="34"/>
      <c r="OY60" s="34"/>
      <c r="OZ60" s="34"/>
      <c r="PA60" s="34"/>
      <c r="PB60" s="34"/>
      <c r="PC60" s="34"/>
      <c r="PD60" s="34"/>
      <c r="PE60" s="34"/>
      <c r="PF60" s="34"/>
      <c r="PG60" s="34"/>
      <c r="PH60" s="34"/>
      <c r="PI60" s="34"/>
      <c r="PJ60" s="34"/>
      <c r="PK60" s="34"/>
      <c r="PL60" s="34"/>
      <c r="PM60" s="34"/>
      <c r="PN60" s="34"/>
      <c r="PO60" s="34"/>
      <c r="PP60" s="34"/>
      <c r="PQ60" s="34"/>
      <c r="PR60" s="34"/>
      <c r="PS60" s="34"/>
      <c r="PT60" s="34"/>
      <c r="PU60" s="34"/>
      <c r="PV60" s="34"/>
      <c r="PW60" s="34"/>
      <c r="PX60" s="34"/>
      <c r="PY60" s="34"/>
      <c r="PZ60" s="34"/>
      <c r="QA60" s="34"/>
      <c r="QB60" s="34"/>
      <c r="QC60" s="34"/>
      <c r="QD60" s="34"/>
      <c r="QE60" s="34"/>
      <c r="QF60" s="34"/>
      <c r="QG60" s="34"/>
      <c r="QH60" s="34"/>
      <c r="QI60" s="34"/>
      <c r="QJ60" s="34"/>
      <c r="QK60" s="34"/>
      <c r="QL60" s="34"/>
      <c r="QM60" s="34"/>
      <c r="QN60" s="34"/>
      <c r="QO60" s="34"/>
      <c r="QP60" s="34"/>
      <c r="QQ60" s="34"/>
      <c r="QR60" s="34"/>
      <c r="QS60" s="34"/>
      <c r="QT60" s="34"/>
      <c r="QU60" s="34"/>
      <c r="QV60" s="34"/>
      <c r="QW60" s="34"/>
      <c r="QX60" s="34"/>
      <c r="QY60" s="34"/>
      <c r="QZ60" s="34"/>
      <c r="RA60" s="34"/>
      <c r="RB60" s="34"/>
      <c r="RC60" s="34"/>
      <c r="RD60" s="34"/>
      <c r="RE60" s="34"/>
      <c r="RF60" s="34"/>
      <c r="RG60" s="34"/>
      <c r="RH60" s="34"/>
      <c r="RI60" s="34"/>
      <c r="RJ60" s="34"/>
      <c r="RK60" s="34"/>
      <c r="RL60" s="34"/>
      <c r="RM60" s="34"/>
      <c r="RN60" s="34"/>
      <c r="RO60" s="34"/>
      <c r="RP60" s="34"/>
      <c r="RQ60" s="34"/>
      <c r="RR60" s="34"/>
      <c r="RS60" s="34"/>
      <c r="RT60" s="34"/>
      <c r="RU60" s="34"/>
      <c r="RV60" s="34"/>
      <c r="RW60" s="34"/>
      <c r="RX60" s="34"/>
      <c r="RY60" s="34"/>
      <c r="RZ60" s="34"/>
      <c r="SA60" s="34"/>
      <c r="SB60" s="34"/>
      <c r="SC60" s="34"/>
      <c r="SD60" s="34"/>
      <c r="SE60" s="34"/>
      <c r="SF60" s="34"/>
      <c r="SG60" s="34"/>
      <c r="SH60" s="34"/>
      <c r="SI60" s="34"/>
      <c r="SJ60" s="34"/>
      <c r="SK60" s="34"/>
      <c r="SL60" s="34"/>
      <c r="SM60" s="34"/>
      <c r="SN60" s="34"/>
      <c r="SO60" s="34"/>
      <c r="SP60" s="34"/>
      <c r="SQ60" s="34"/>
      <c r="SR60" s="34"/>
      <c r="SS60" s="34"/>
      <c r="ST60" s="34"/>
      <c r="SU60" s="34"/>
      <c r="SV60" s="34"/>
      <c r="SW60" s="34"/>
      <c r="SX60" s="34"/>
      <c r="SY60" s="34"/>
      <c r="SZ60" s="34"/>
      <c r="TA60" s="34"/>
      <c r="TB60" s="34"/>
      <c r="TC60" s="34"/>
      <c r="TD60" s="34"/>
      <c r="TE60" s="34"/>
      <c r="TF60" s="34"/>
      <c r="TG60" s="34"/>
      <c r="TH60" s="34"/>
      <c r="TI60" s="34"/>
      <c r="TJ60" s="34"/>
      <c r="TK60" s="34"/>
      <c r="TL60" s="34"/>
      <c r="TM60" s="34"/>
      <c r="TN60" s="34"/>
      <c r="TO60" s="34"/>
      <c r="TP60" s="34"/>
      <c r="TQ60" s="34"/>
      <c r="TR60" s="34"/>
      <c r="TS60" s="34"/>
      <c r="TT60" s="34"/>
      <c r="TU60" s="34"/>
      <c r="TV60" s="34"/>
      <c r="TW60" s="34"/>
      <c r="TX60" s="34"/>
      <c r="TY60" s="34"/>
      <c r="TZ60" s="34"/>
      <c r="UA60" s="34"/>
      <c r="UB60" s="34"/>
      <c r="UC60" s="34"/>
      <c r="UD60" s="34"/>
      <c r="UE60" s="34"/>
      <c r="UF60" s="34"/>
      <c r="UG60" s="34"/>
      <c r="UH60" s="34"/>
      <c r="UI60" s="34"/>
      <c r="UJ60" s="34"/>
      <c r="UK60" s="34"/>
      <c r="UL60" s="34"/>
      <c r="UM60" s="34"/>
      <c r="UN60" s="34"/>
      <c r="UO60" s="34"/>
      <c r="UP60" s="34"/>
      <c r="UQ60" s="34"/>
      <c r="UR60" s="34"/>
      <c r="US60" s="34"/>
      <c r="UT60" s="34"/>
      <c r="UU60" s="34"/>
      <c r="UV60" s="34"/>
      <c r="UW60" s="34"/>
      <c r="UX60" s="34"/>
      <c r="UY60" s="34"/>
      <c r="UZ60" s="34"/>
      <c r="VA60" s="34"/>
      <c r="VB60" s="34"/>
      <c r="VC60" s="34"/>
      <c r="VD60" s="34"/>
      <c r="VE60" s="34"/>
      <c r="VF60" s="34"/>
      <c r="VG60" s="34"/>
      <c r="VH60" s="34"/>
      <c r="VI60" s="34"/>
      <c r="VJ60" s="34"/>
      <c r="VK60" s="34"/>
      <c r="VL60" s="34"/>
      <c r="VM60" s="34"/>
      <c r="VN60" s="34"/>
      <c r="VO60" s="34"/>
      <c r="VP60" s="34"/>
      <c r="VQ60" s="34"/>
      <c r="VR60" s="34"/>
      <c r="VS60" s="34"/>
      <c r="VT60" s="34"/>
      <c r="VU60" s="34"/>
      <c r="VV60" s="34"/>
      <c r="VW60" s="34"/>
      <c r="VX60" s="34"/>
      <c r="VY60" s="34"/>
      <c r="VZ60" s="34"/>
      <c r="WA60" s="34"/>
      <c r="WB60" s="34"/>
      <c r="WC60" s="34"/>
      <c r="WD60" s="34"/>
      <c r="WE60" s="34"/>
      <c r="WF60" s="34"/>
      <c r="WG60" s="34"/>
      <c r="WH60" s="34"/>
      <c r="WI60" s="34"/>
      <c r="WJ60" s="34"/>
      <c r="WK60" s="34"/>
      <c r="WL60" s="34"/>
      <c r="WM60" s="34"/>
      <c r="WN60" s="34"/>
      <c r="WO60" s="34"/>
      <c r="WP60" s="34"/>
      <c r="WQ60" s="34"/>
      <c r="WR60" s="34"/>
      <c r="WS60" s="34"/>
      <c r="WT60" s="34"/>
      <c r="WU60" s="34"/>
      <c r="WV60" s="34"/>
      <c r="WW60" s="34"/>
      <c r="WX60" s="34"/>
      <c r="WY60" s="34"/>
      <c r="WZ60" s="34"/>
      <c r="XA60" s="34"/>
      <c r="XB60" s="34"/>
      <c r="XC60" s="34"/>
      <c r="XD60" s="34"/>
      <c r="XE60" s="34"/>
      <c r="XF60" s="34"/>
      <c r="XG60" s="34"/>
      <c r="XH60" s="34"/>
      <c r="XI60" s="34"/>
      <c r="XJ60" s="34"/>
      <c r="XK60" s="34"/>
      <c r="XL60" s="34"/>
      <c r="XM60" s="34"/>
      <c r="XN60" s="34"/>
      <c r="XO60" s="34"/>
      <c r="XP60" s="34"/>
      <c r="XQ60" s="34"/>
      <c r="XR60" s="34"/>
      <c r="XS60" s="34"/>
      <c r="XT60" s="34"/>
      <c r="XU60" s="34"/>
      <c r="XV60" s="34"/>
      <c r="XW60" s="34"/>
      <c r="XX60" s="34"/>
      <c r="XY60" s="34"/>
      <c r="XZ60" s="34"/>
      <c r="YA60" s="34"/>
      <c r="YB60" s="34"/>
      <c r="YC60" s="34"/>
      <c r="YD60" s="34"/>
      <c r="YE60" s="34"/>
      <c r="YF60" s="34"/>
      <c r="YG60" s="34"/>
      <c r="YH60" s="34"/>
      <c r="YI60" s="34"/>
      <c r="YJ60" s="34"/>
      <c r="YK60" s="34"/>
      <c r="YL60" s="34"/>
      <c r="YM60" s="34"/>
      <c r="YN60" s="34"/>
      <c r="YO60" s="34"/>
      <c r="YP60" s="34"/>
      <c r="YQ60" s="34"/>
      <c r="YR60" s="34"/>
      <c r="YS60" s="34"/>
      <c r="YT60" s="34"/>
      <c r="YU60" s="34"/>
      <c r="YV60" s="34"/>
      <c r="YW60" s="34"/>
      <c r="YX60" s="34"/>
      <c r="YY60" s="34"/>
      <c r="YZ60" s="34"/>
      <c r="ZA60" s="34"/>
      <c r="ZB60" s="34"/>
      <c r="ZC60" s="34"/>
      <c r="ZD60" s="34"/>
      <c r="ZE60" s="34"/>
      <c r="ZF60" s="34"/>
      <c r="ZG60" s="34"/>
      <c r="ZH60" s="34"/>
      <c r="ZI60" s="34"/>
      <c r="ZJ60" s="34"/>
      <c r="ZK60" s="34"/>
      <c r="ZL60" s="34"/>
      <c r="ZM60" s="34"/>
      <c r="ZN60" s="34"/>
      <c r="ZO60" s="34"/>
      <c r="ZP60" s="34"/>
      <c r="ZQ60" s="34"/>
      <c r="ZR60" s="34"/>
      <c r="ZS60" s="34"/>
      <c r="ZT60" s="34"/>
      <c r="ZU60" s="34"/>
      <c r="ZV60" s="34"/>
      <c r="ZW60" s="34"/>
      <c r="ZX60" s="34"/>
      <c r="ZY60" s="34"/>
      <c r="ZZ60" s="34"/>
      <c r="AAA60" s="34"/>
      <c r="AAB60" s="34"/>
      <c r="AAC60" s="34"/>
      <c r="AAD60" s="34"/>
      <c r="AAE60" s="34"/>
      <c r="AAF60" s="34"/>
      <c r="AAG60" s="34"/>
      <c r="AAH60" s="34"/>
      <c r="AAI60" s="34"/>
      <c r="AAJ60" s="34"/>
      <c r="AAK60" s="34"/>
      <c r="AAL60" s="34"/>
      <c r="AAM60" s="34"/>
      <c r="AAN60" s="34"/>
      <c r="AAO60" s="34"/>
      <c r="AAP60" s="34"/>
      <c r="AAQ60" s="34"/>
      <c r="AAR60" s="34"/>
      <c r="AAS60" s="34"/>
      <c r="AAT60" s="34"/>
      <c r="AAU60" s="34"/>
      <c r="AAV60" s="34"/>
      <c r="AAW60" s="34"/>
      <c r="AAX60" s="34"/>
      <c r="AAY60" s="34"/>
      <c r="AAZ60" s="34"/>
      <c r="ABA60" s="34"/>
      <c r="ABB60" s="34"/>
      <c r="ABC60" s="34"/>
      <c r="ABD60" s="34"/>
      <c r="ABE60" s="34"/>
      <c r="ABF60" s="34"/>
      <c r="ABG60" s="34"/>
      <c r="ABH60" s="34"/>
      <c r="ABI60" s="34"/>
      <c r="ABJ60" s="34"/>
      <c r="ABK60" s="34"/>
      <c r="ABL60" s="34"/>
      <c r="ABM60" s="34"/>
      <c r="ABN60" s="34"/>
      <c r="ABO60" s="34"/>
      <c r="ABP60" s="34"/>
      <c r="ABQ60" s="34"/>
      <c r="ABR60" s="34"/>
      <c r="ABS60" s="34"/>
      <c r="ABT60" s="34"/>
      <c r="ABU60" s="34"/>
      <c r="ABV60" s="34"/>
      <c r="ABW60" s="34"/>
      <c r="ABX60" s="34"/>
      <c r="ABY60" s="34"/>
      <c r="ABZ60" s="34"/>
      <c r="ACA60" s="34"/>
      <c r="ACB60" s="34"/>
      <c r="ACC60" s="34"/>
      <c r="ACD60" s="34"/>
      <c r="ACE60" s="34"/>
      <c r="ACF60" s="34"/>
      <c r="ACG60" s="34"/>
      <c r="ACH60" s="34"/>
      <c r="ACI60" s="34"/>
      <c r="ACJ60" s="34"/>
      <c r="ACK60" s="34"/>
      <c r="ACL60" s="34"/>
      <c r="ACM60" s="34"/>
      <c r="ACN60" s="34"/>
      <c r="ACO60" s="34"/>
      <c r="ACP60" s="34"/>
      <c r="ACQ60" s="34"/>
      <c r="ACR60" s="34"/>
      <c r="ACS60" s="34"/>
      <c r="ACT60" s="34"/>
      <c r="ACU60" s="34"/>
      <c r="ACV60" s="34"/>
      <c r="ACW60" s="34"/>
      <c r="ACX60" s="34"/>
      <c r="ACY60" s="34"/>
      <c r="ACZ60" s="34"/>
      <c r="ADA60" s="34"/>
      <c r="ADB60" s="34"/>
      <c r="ADC60" s="34"/>
      <c r="ADD60" s="34"/>
      <c r="ADE60" s="34"/>
      <c r="ADF60" s="34"/>
      <c r="ADG60" s="34"/>
      <c r="ADH60" s="34"/>
      <c r="ADI60" s="34"/>
      <c r="ADJ60" s="34"/>
      <c r="ADK60" s="34"/>
      <c r="ADL60" s="34"/>
      <c r="ADM60" s="34"/>
      <c r="ADN60" s="34"/>
      <c r="ADO60" s="34"/>
      <c r="ADP60" s="34"/>
      <c r="ADQ60" s="34"/>
      <c r="ADR60" s="34"/>
      <c r="ADS60" s="34"/>
      <c r="ADT60" s="34"/>
      <c r="ADU60" s="34"/>
      <c r="ADV60" s="34"/>
      <c r="ADW60" s="34"/>
      <c r="ADX60" s="34"/>
      <c r="ADY60" s="34"/>
      <c r="ADZ60" s="34"/>
      <c r="AEA60" s="34"/>
      <c r="AEB60" s="34"/>
      <c r="AEC60" s="34"/>
      <c r="AED60" s="34"/>
      <c r="AEE60" s="34"/>
      <c r="AEF60" s="34"/>
      <c r="AEG60" s="34"/>
      <c r="AEH60" s="34"/>
      <c r="AEI60" s="34"/>
      <c r="AEJ60" s="34"/>
      <c r="AEK60" s="34"/>
      <c r="AEL60" s="34"/>
      <c r="AEM60" s="34"/>
      <c r="AEN60" s="34"/>
      <c r="AEO60" s="34"/>
      <c r="AEP60" s="34"/>
      <c r="AEQ60" s="34"/>
      <c r="AER60" s="34"/>
      <c r="AES60" s="34"/>
      <c r="AET60" s="34"/>
      <c r="AEU60" s="34"/>
      <c r="AEV60" s="34"/>
      <c r="AEW60" s="34"/>
      <c r="AEX60" s="34"/>
      <c r="AEY60" s="34"/>
      <c r="AEZ60" s="34"/>
      <c r="AFA60" s="34"/>
      <c r="AFB60" s="34"/>
      <c r="AFC60" s="34"/>
      <c r="AFD60" s="34"/>
      <c r="AFE60" s="34"/>
      <c r="AFF60" s="34"/>
      <c r="AFG60" s="34"/>
      <c r="AFH60" s="34"/>
      <c r="AFI60" s="34"/>
      <c r="AFJ60" s="34"/>
      <c r="AFK60" s="34"/>
      <c r="AFL60" s="34"/>
      <c r="AFM60" s="34"/>
      <c r="AFN60" s="34"/>
      <c r="AFO60" s="34"/>
      <c r="AFP60" s="34"/>
      <c r="AFQ60" s="34"/>
      <c r="AFR60" s="34"/>
      <c r="AFS60" s="34"/>
      <c r="AFT60" s="34"/>
      <c r="AFU60" s="34"/>
      <c r="AFV60" s="34"/>
      <c r="AFW60" s="34"/>
      <c r="AFX60" s="34"/>
      <c r="AFY60" s="34"/>
      <c r="AFZ60" s="34"/>
      <c r="AGA60" s="34"/>
      <c r="AGB60" s="34"/>
      <c r="AGC60" s="34"/>
      <c r="AGD60" s="34"/>
      <c r="AGE60" s="34"/>
      <c r="AGF60" s="34"/>
      <c r="AGG60" s="34"/>
      <c r="AGH60" s="34"/>
      <c r="AGI60" s="34"/>
      <c r="AGJ60" s="34"/>
      <c r="AGK60" s="34"/>
      <c r="AGL60" s="34"/>
      <c r="AGM60" s="34"/>
      <c r="AGN60" s="34"/>
      <c r="AGO60" s="34"/>
      <c r="AGP60" s="34"/>
      <c r="AGQ60" s="34"/>
      <c r="AGR60" s="34"/>
      <c r="AGS60" s="34"/>
      <c r="AGT60" s="34"/>
      <c r="AGU60" s="34"/>
      <c r="AGV60" s="34"/>
      <c r="AGW60" s="34"/>
      <c r="AGX60" s="34"/>
      <c r="AGY60" s="34"/>
      <c r="AGZ60" s="34"/>
      <c r="AHA60" s="34"/>
      <c r="AHB60" s="34"/>
      <c r="AHC60" s="34"/>
      <c r="AHD60" s="34"/>
      <c r="AHE60" s="34"/>
      <c r="AHF60" s="34"/>
      <c r="AHG60" s="34"/>
      <c r="AHH60" s="34"/>
      <c r="AHI60" s="34"/>
      <c r="AHJ60" s="34"/>
      <c r="AHK60" s="34"/>
      <c r="AHL60" s="34"/>
      <c r="AHM60" s="34"/>
      <c r="AHN60" s="34"/>
      <c r="AHO60" s="34"/>
      <c r="AHP60" s="34"/>
      <c r="AHQ60" s="34"/>
      <c r="AHR60" s="34"/>
      <c r="AHS60" s="34"/>
      <c r="AHT60" s="34"/>
      <c r="AHU60" s="34"/>
      <c r="AHV60" s="34"/>
      <c r="AHW60" s="34"/>
      <c r="AHX60" s="34"/>
      <c r="AHY60" s="34"/>
      <c r="AHZ60" s="34"/>
      <c r="AIA60" s="34"/>
      <c r="AIB60" s="34"/>
      <c r="AIC60" s="34"/>
      <c r="AID60" s="34"/>
      <c r="AIE60" s="34"/>
      <c r="AIF60" s="34"/>
      <c r="AIG60" s="34"/>
      <c r="AIH60" s="34"/>
      <c r="AII60" s="34"/>
      <c r="AIJ60" s="34"/>
      <c r="AIK60" s="34"/>
      <c r="AIL60" s="34"/>
      <c r="AIM60" s="34"/>
      <c r="AIN60" s="34"/>
      <c r="AIO60" s="34"/>
      <c r="AIP60" s="34"/>
      <c r="AIQ60" s="34"/>
      <c r="AIR60" s="34"/>
      <c r="AIS60" s="34"/>
      <c r="AIT60" s="34"/>
      <c r="AIU60" s="34"/>
      <c r="AIV60" s="34"/>
      <c r="AIW60" s="34"/>
      <c r="AIX60" s="34"/>
      <c r="AIY60" s="34"/>
      <c r="AIZ60" s="34"/>
      <c r="AJA60" s="34"/>
      <c r="AJB60" s="34"/>
      <c r="AJC60" s="34"/>
      <c r="AJD60" s="34"/>
      <c r="AJE60" s="34"/>
      <c r="AJF60" s="34"/>
      <c r="AJG60" s="34"/>
      <c r="AJH60" s="34"/>
      <c r="AJI60" s="34"/>
      <c r="AJJ60" s="34"/>
      <c r="AJK60" s="34"/>
      <c r="AJL60" s="34"/>
      <c r="AJM60" s="34"/>
      <c r="AJN60" s="34"/>
      <c r="AJO60" s="34"/>
      <c r="AJP60" s="34"/>
      <c r="AJQ60" s="34"/>
      <c r="AJR60" s="34"/>
      <c r="AJS60" s="34"/>
      <c r="AJT60" s="34"/>
      <c r="AJU60" s="34"/>
      <c r="AJV60" s="34"/>
      <c r="AJW60" s="34"/>
      <c r="AJX60" s="34"/>
      <c r="AJY60" s="34"/>
      <c r="AJZ60" s="34"/>
      <c r="AKA60" s="34"/>
      <c r="AKB60" s="34"/>
      <c r="AKC60" s="34"/>
      <c r="AKD60" s="34"/>
      <c r="AKE60" s="34"/>
      <c r="AKF60" s="34"/>
      <c r="AKG60" s="34"/>
      <c r="AKH60" s="34"/>
      <c r="AKI60" s="34"/>
      <c r="AKJ60" s="34"/>
      <c r="AKK60" s="34"/>
      <c r="AKL60" s="34"/>
      <c r="AKM60" s="34"/>
      <c r="AKN60" s="34"/>
      <c r="AKO60" s="34"/>
      <c r="AKP60" s="34"/>
      <c r="AKQ60" s="34"/>
      <c r="AKR60" s="34"/>
      <c r="AKS60" s="34"/>
      <c r="AKT60" s="34"/>
      <c r="AKU60" s="34"/>
      <c r="AKV60" s="34"/>
      <c r="AKW60" s="34"/>
      <c r="AKX60" s="34"/>
      <c r="AKY60" s="34"/>
      <c r="AKZ60" s="34"/>
      <c r="ALA60" s="34"/>
      <c r="ALB60" s="34"/>
      <c r="ALC60" s="34"/>
      <c r="ALD60" s="34"/>
      <c r="ALE60" s="34"/>
      <c r="ALF60" s="34"/>
      <c r="ALG60" s="34"/>
      <c r="ALH60" s="34"/>
      <c r="ALI60" s="34"/>
      <c r="ALJ60" s="34"/>
      <c r="ALK60" s="34"/>
      <c r="ALL60" s="34"/>
      <c r="ALM60" s="34"/>
      <c r="ALN60" s="34"/>
      <c r="ALO60" s="34"/>
      <c r="ALP60" s="34"/>
      <c r="ALQ60" s="34"/>
      <c r="ALR60" s="34"/>
      <c r="ALS60" s="34"/>
      <c r="ALT60" s="34"/>
      <c r="ALU60" s="34"/>
      <c r="ALV60" s="34"/>
      <c r="ALW60" s="34"/>
      <c r="ALX60" s="34"/>
      <c r="ALY60" s="34"/>
      <c r="ALZ60" s="34"/>
      <c r="AMA60" s="34"/>
      <c r="AMB60" s="34"/>
      <c r="AMC60" s="34"/>
      <c r="AMD60" s="34"/>
      <c r="AME60" s="34"/>
      <c r="AMF60" s="34"/>
      <c r="AMG60" s="34"/>
      <c r="AMH60" s="34"/>
      <c r="AMI60" s="34"/>
      <c r="AMJ60" s="34"/>
      <c r="AMK60" s="34"/>
    </row>
    <row r="61" spans="1:1025" x14ac:dyDescent="0.2">
      <c r="A61" s="33"/>
      <c r="D61" s="35"/>
      <c r="E61" s="36"/>
      <c r="F61" s="37"/>
      <c r="G61" s="37"/>
      <c r="H61" s="36"/>
      <c r="N61" s="44"/>
      <c r="O61" s="36"/>
      <c r="P61" s="45"/>
      <c r="Q61" s="36"/>
      <c r="U61" s="40"/>
      <c r="V61" s="40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4"/>
      <c r="GL61" s="34"/>
      <c r="GM61" s="34"/>
      <c r="GN61" s="34"/>
      <c r="GO61" s="34"/>
      <c r="GP61" s="34"/>
      <c r="GQ61" s="34"/>
      <c r="GR61" s="34"/>
      <c r="GS61" s="34"/>
      <c r="GT61" s="34"/>
      <c r="GU61" s="34"/>
      <c r="GV61" s="34"/>
      <c r="GW61" s="34"/>
      <c r="GX61" s="34"/>
      <c r="GY61" s="34"/>
      <c r="GZ61" s="34"/>
      <c r="HA61" s="34"/>
      <c r="HB61" s="34"/>
      <c r="HC61" s="34"/>
      <c r="HD61" s="34"/>
      <c r="HE61" s="34"/>
      <c r="HF61" s="34"/>
      <c r="HG61" s="34"/>
      <c r="HH61" s="34"/>
      <c r="HI61" s="34"/>
      <c r="HJ61" s="34"/>
      <c r="HK61" s="34"/>
      <c r="HL61" s="34"/>
      <c r="HM61" s="34"/>
      <c r="HN61" s="34"/>
      <c r="HO61" s="34"/>
      <c r="HP61" s="34"/>
      <c r="HQ61" s="34"/>
      <c r="HR61" s="34"/>
      <c r="HS61" s="34"/>
      <c r="HT61" s="34"/>
      <c r="HU61" s="34"/>
      <c r="HV61" s="34"/>
      <c r="HW61" s="34"/>
      <c r="HX61" s="34"/>
      <c r="HY61" s="34"/>
      <c r="HZ61" s="34"/>
      <c r="IA61" s="34"/>
      <c r="IB61" s="34"/>
      <c r="IC61" s="34"/>
      <c r="ID61" s="34"/>
      <c r="IE61" s="34"/>
      <c r="IF61" s="34"/>
      <c r="IG61" s="34"/>
      <c r="IH61" s="34"/>
      <c r="II61" s="34"/>
      <c r="IJ61" s="34"/>
      <c r="IK61" s="34"/>
      <c r="IL61" s="34"/>
      <c r="IM61" s="34"/>
      <c r="IN61" s="34"/>
      <c r="IO61" s="34"/>
      <c r="IP61" s="34"/>
      <c r="IQ61" s="34"/>
      <c r="IR61" s="34"/>
      <c r="IS61" s="34"/>
      <c r="IT61" s="34"/>
      <c r="IU61" s="34"/>
      <c r="IV61" s="34"/>
      <c r="IW61" s="34"/>
      <c r="IX61" s="34"/>
      <c r="IY61" s="34"/>
      <c r="IZ61" s="34"/>
      <c r="JA61" s="34"/>
      <c r="JB61" s="34"/>
      <c r="JC61" s="34"/>
      <c r="JD61" s="34"/>
      <c r="JE61" s="34"/>
      <c r="JF61" s="34"/>
      <c r="JG61" s="34"/>
      <c r="JH61" s="34"/>
      <c r="JI61" s="34"/>
      <c r="JJ61" s="34"/>
      <c r="JK61" s="34"/>
      <c r="JL61" s="34"/>
      <c r="JM61" s="34"/>
      <c r="JN61" s="34"/>
      <c r="JO61" s="34"/>
      <c r="JP61" s="34"/>
      <c r="JQ61" s="34"/>
      <c r="JR61" s="34"/>
      <c r="JS61" s="34"/>
      <c r="JT61" s="34"/>
      <c r="JU61" s="34"/>
      <c r="JV61" s="34"/>
      <c r="JW61" s="34"/>
      <c r="JX61" s="34"/>
      <c r="JY61" s="34"/>
      <c r="JZ61" s="34"/>
      <c r="KA61" s="34"/>
      <c r="KB61" s="34"/>
      <c r="KC61" s="34"/>
      <c r="KD61" s="34"/>
      <c r="KE61" s="34"/>
      <c r="KF61" s="34"/>
      <c r="KG61" s="34"/>
      <c r="KH61" s="34"/>
      <c r="KI61" s="34"/>
      <c r="KJ61" s="34"/>
      <c r="KK61" s="34"/>
      <c r="KL61" s="34"/>
      <c r="KM61" s="34"/>
      <c r="KN61" s="34"/>
      <c r="KO61" s="34"/>
      <c r="KP61" s="34"/>
      <c r="KQ61" s="34"/>
      <c r="KR61" s="34"/>
      <c r="KS61" s="34"/>
      <c r="KT61" s="34"/>
      <c r="KU61" s="34"/>
      <c r="KV61" s="34"/>
      <c r="KW61" s="34"/>
      <c r="KX61" s="34"/>
      <c r="KY61" s="34"/>
      <c r="KZ61" s="34"/>
      <c r="LA61" s="34"/>
      <c r="LB61" s="34"/>
      <c r="LC61" s="34"/>
      <c r="LD61" s="34"/>
      <c r="LE61" s="34"/>
      <c r="LF61" s="34"/>
      <c r="LG61" s="34"/>
      <c r="LH61" s="34"/>
      <c r="LI61" s="34"/>
      <c r="LJ61" s="34"/>
      <c r="LK61" s="34"/>
      <c r="LL61" s="34"/>
      <c r="LM61" s="34"/>
      <c r="LN61" s="34"/>
      <c r="LO61" s="34"/>
      <c r="LP61" s="34"/>
      <c r="LQ61" s="34"/>
      <c r="LR61" s="34"/>
      <c r="LS61" s="34"/>
      <c r="LT61" s="34"/>
      <c r="LU61" s="34"/>
      <c r="LV61" s="34"/>
      <c r="LW61" s="34"/>
      <c r="LX61" s="34"/>
      <c r="LY61" s="34"/>
      <c r="LZ61" s="34"/>
      <c r="MA61" s="34"/>
      <c r="MB61" s="34"/>
      <c r="MC61" s="34"/>
      <c r="MD61" s="34"/>
      <c r="ME61" s="34"/>
      <c r="MF61" s="34"/>
      <c r="MG61" s="34"/>
      <c r="MH61" s="34"/>
      <c r="MI61" s="34"/>
      <c r="MJ61" s="34"/>
      <c r="MK61" s="34"/>
      <c r="ML61" s="34"/>
      <c r="MM61" s="34"/>
      <c r="MN61" s="34"/>
      <c r="MO61" s="34"/>
      <c r="MP61" s="34"/>
      <c r="MQ61" s="34"/>
      <c r="MR61" s="34"/>
      <c r="MS61" s="34"/>
      <c r="MT61" s="34"/>
      <c r="MU61" s="34"/>
      <c r="MV61" s="34"/>
      <c r="MW61" s="34"/>
      <c r="MX61" s="34"/>
      <c r="MY61" s="34"/>
      <c r="MZ61" s="34"/>
      <c r="NA61" s="34"/>
      <c r="NB61" s="34"/>
      <c r="NC61" s="34"/>
      <c r="ND61" s="34"/>
      <c r="NE61" s="34"/>
      <c r="NF61" s="34"/>
      <c r="NG61" s="34"/>
      <c r="NH61" s="34"/>
      <c r="NI61" s="34"/>
      <c r="NJ61" s="34"/>
      <c r="NK61" s="34"/>
      <c r="NL61" s="34"/>
      <c r="NM61" s="34"/>
      <c r="NN61" s="34"/>
      <c r="NO61" s="34"/>
      <c r="NP61" s="34"/>
      <c r="NQ61" s="34"/>
      <c r="NR61" s="34"/>
      <c r="NS61" s="34"/>
      <c r="NT61" s="34"/>
      <c r="NU61" s="34"/>
      <c r="NV61" s="34"/>
      <c r="NW61" s="34"/>
      <c r="NX61" s="34"/>
      <c r="NY61" s="34"/>
      <c r="NZ61" s="34"/>
      <c r="OA61" s="34"/>
      <c r="OB61" s="34"/>
      <c r="OC61" s="34"/>
      <c r="OD61" s="34"/>
      <c r="OE61" s="34"/>
      <c r="OF61" s="34"/>
      <c r="OG61" s="34"/>
      <c r="OH61" s="34"/>
      <c r="OI61" s="34"/>
      <c r="OJ61" s="34"/>
      <c r="OK61" s="34"/>
      <c r="OL61" s="34"/>
      <c r="OM61" s="34"/>
      <c r="ON61" s="34"/>
      <c r="OO61" s="34"/>
      <c r="OP61" s="34"/>
      <c r="OQ61" s="34"/>
      <c r="OR61" s="34"/>
      <c r="OS61" s="34"/>
      <c r="OT61" s="34"/>
      <c r="OU61" s="34"/>
      <c r="OV61" s="34"/>
      <c r="OW61" s="34"/>
      <c r="OX61" s="34"/>
      <c r="OY61" s="34"/>
      <c r="OZ61" s="34"/>
      <c r="PA61" s="34"/>
      <c r="PB61" s="34"/>
      <c r="PC61" s="34"/>
      <c r="PD61" s="34"/>
      <c r="PE61" s="34"/>
      <c r="PF61" s="34"/>
      <c r="PG61" s="34"/>
      <c r="PH61" s="34"/>
      <c r="PI61" s="34"/>
      <c r="PJ61" s="34"/>
      <c r="PK61" s="34"/>
      <c r="PL61" s="34"/>
      <c r="PM61" s="34"/>
      <c r="PN61" s="34"/>
      <c r="PO61" s="34"/>
      <c r="PP61" s="34"/>
      <c r="PQ61" s="34"/>
      <c r="PR61" s="34"/>
      <c r="PS61" s="34"/>
      <c r="PT61" s="34"/>
      <c r="PU61" s="34"/>
      <c r="PV61" s="34"/>
      <c r="PW61" s="34"/>
      <c r="PX61" s="34"/>
      <c r="PY61" s="34"/>
      <c r="PZ61" s="34"/>
      <c r="QA61" s="34"/>
      <c r="QB61" s="34"/>
      <c r="QC61" s="34"/>
      <c r="QD61" s="34"/>
      <c r="QE61" s="34"/>
      <c r="QF61" s="34"/>
      <c r="QG61" s="34"/>
      <c r="QH61" s="34"/>
      <c r="QI61" s="34"/>
      <c r="QJ61" s="34"/>
      <c r="QK61" s="34"/>
      <c r="QL61" s="34"/>
      <c r="QM61" s="34"/>
      <c r="QN61" s="34"/>
      <c r="QO61" s="34"/>
      <c r="QP61" s="34"/>
      <c r="QQ61" s="34"/>
      <c r="QR61" s="34"/>
      <c r="QS61" s="34"/>
      <c r="QT61" s="34"/>
      <c r="QU61" s="34"/>
      <c r="QV61" s="34"/>
      <c r="QW61" s="34"/>
      <c r="QX61" s="34"/>
      <c r="QY61" s="34"/>
      <c r="QZ61" s="34"/>
      <c r="RA61" s="34"/>
      <c r="RB61" s="34"/>
      <c r="RC61" s="34"/>
      <c r="RD61" s="34"/>
      <c r="RE61" s="34"/>
      <c r="RF61" s="34"/>
      <c r="RG61" s="34"/>
      <c r="RH61" s="34"/>
      <c r="RI61" s="34"/>
      <c r="RJ61" s="34"/>
      <c r="RK61" s="34"/>
      <c r="RL61" s="34"/>
      <c r="RM61" s="34"/>
      <c r="RN61" s="34"/>
      <c r="RO61" s="34"/>
      <c r="RP61" s="34"/>
      <c r="RQ61" s="34"/>
      <c r="RR61" s="34"/>
      <c r="RS61" s="34"/>
      <c r="RT61" s="34"/>
      <c r="RU61" s="34"/>
      <c r="RV61" s="34"/>
      <c r="RW61" s="34"/>
      <c r="RX61" s="34"/>
      <c r="RY61" s="34"/>
      <c r="RZ61" s="34"/>
      <c r="SA61" s="34"/>
      <c r="SB61" s="34"/>
      <c r="SC61" s="34"/>
      <c r="SD61" s="34"/>
      <c r="SE61" s="34"/>
      <c r="SF61" s="34"/>
      <c r="SG61" s="34"/>
      <c r="SH61" s="34"/>
      <c r="SI61" s="34"/>
      <c r="SJ61" s="34"/>
      <c r="SK61" s="34"/>
      <c r="SL61" s="34"/>
      <c r="SM61" s="34"/>
      <c r="SN61" s="34"/>
      <c r="SO61" s="34"/>
      <c r="SP61" s="34"/>
      <c r="SQ61" s="34"/>
      <c r="SR61" s="34"/>
      <c r="SS61" s="34"/>
      <c r="ST61" s="34"/>
      <c r="SU61" s="34"/>
      <c r="SV61" s="34"/>
      <c r="SW61" s="34"/>
      <c r="SX61" s="34"/>
      <c r="SY61" s="34"/>
      <c r="SZ61" s="34"/>
      <c r="TA61" s="34"/>
      <c r="TB61" s="34"/>
      <c r="TC61" s="34"/>
      <c r="TD61" s="34"/>
      <c r="TE61" s="34"/>
      <c r="TF61" s="34"/>
      <c r="TG61" s="34"/>
      <c r="TH61" s="34"/>
      <c r="TI61" s="34"/>
      <c r="TJ61" s="34"/>
      <c r="TK61" s="34"/>
      <c r="TL61" s="34"/>
      <c r="TM61" s="34"/>
      <c r="TN61" s="34"/>
      <c r="TO61" s="34"/>
      <c r="TP61" s="34"/>
      <c r="TQ61" s="34"/>
      <c r="TR61" s="34"/>
      <c r="TS61" s="34"/>
      <c r="TT61" s="34"/>
      <c r="TU61" s="34"/>
      <c r="TV61" s="34"/>
      <c r="TW61" s="34"/>
      <c r="TX61" s="34"/>
      <c r="TY61" s="34"/>
      <c r="TZ61" s="34"/>
      <c r="UA61" s="34"/>
      <c r="UB61" s="34"/>
      <c r="UC61" s="34"/>
      <c r="UD61" s="34"/>
      <c r="UE61" s="34"/>
      <c r="UF61" s="34"/>
      <c r="UG61" s="34"/>
      <c r="UH61" s="34"/>
      <c r="UI61" s="34"/>
      <c r="UJ61" s="34"/>
      <c r="UK61" s="34"/>
      <c r="UL61" s="34"/>
      <c r="UM61" s="34"/>
      <c r="UN61" s="34"/>
      <c r="UO61" s="34"/>
      <c r="UP61" s="34"/>
      <c r="UQ61" s="34"/>
      <c r="UR61" s="34"/>
      <c r="US61" s="34"/>
      <c r="UT61" s="34"/>
      <c r="UU61" s="34"/>
      <c r="UV61" s="34"/>
      <c r="UW61" s="34"/>
      <c r="UX61" s="34"/>
      <c r="UY61" s="34"/>
      <c r="UZ61" s="34"/>
      <c r="VA61" s="34"/>
      <c r="VB61" s="34"/>
      <c r="VC61" s="34"/>
      <c r="VD61" s="34"/>
      <c r="VE61" s="34"/>
      <c r="VF61" s="34"/>
      <c r="VG61" s="34"/>
      <c r="VH61" s="34"/>
      <c r="VI61" s="34"/>
      <c r="VJ61" s="34"/>
      <c r="VK61" s="34"/>
      <c r="VL61" s="34"/>
      <c r="VM61" s="34"/>
      <c r="VN61" s="34"/>
      <c r="VO61" s="34"/>
      <c r="VP61" s="34"/>
      <c r="VQ61" s="34"/>
      <c r="VR61" s="34"/>
      <c r="VS61" s="34"/>
      <c r="VT61" s="34"/>
      <c r="VU61" s="34"/>
      <c r="VV61" s="34"/>
      <c r="VW61" s="34"/>
      <c r="VX61" s="34"/>
      <c r="VY61" s="34"/>
      <c r="VZ61" s="34"/>
      <c r="WA61" s="34"/>
      <c r="WB61" s="34"/>
      <c r="WC61" s="34"/>
      <c r="WD61" s="34"/>
      <c r="WE61" s="34"/>
      <c r="WF61" s="34"/>
      <c r="WG61" s="34"/>
      <c r="WH61" s="34"/>
      <c r="WI61" s="34"/>
      <c r="WJ61" s="34"/>
      <c r="WK61" s="34"/>
      <c r="WL61" s="34"/>
      <c r="WM61" s="34"/>
      <c r="WN61" s="34"/>
      <c r="WO61" s="34"/>
      <c r="WP61" s="34"/>
      <c r="WQ61" s="34"/>
      <c r="WR61" s="34"/>
      <c r="WS61" s="34"/>
      <c r="WT61" s="34"/>
      <c r="WU61" s="34"/>
      <c r="WV61" s="34"/>
      <c r="WW61" s="34"/>
      <c r="WX61" s="34"/>
      <c r="WY61" s="34"/>
      <c r="WZ61" s="34"/>
      <c r="XA61" s="34"/>
      <c r="XB61" s="34"/>
      <c r="XC61" s="34"/>
      <c r="XD61" s="34"/>
      <c r="XE61" s="34"/>
      <c r="XF61" s="34"/>
      <c r="XG61" s="34"/>
      <c r="XH61" s="34"/>
      <c r="XI61" s="34"/>
      <c r="XJ61" s="34"/>
      <c r="XK61" s="34"/>
      <c r="XL61" s="34"/>
      <c r="XM61" s="34"/>
      <c r="XN61" s="34"/>
      <c r="XO61" s="34"/>
      <c r="XP61" s="34"/>
      <c r="XQ61" s="34"/>
      <c r="XR61" s="34"/>
      <c r="XS61" s="34"/>
      <c r="XT61" s="34"/>
      <c r="XU61" s="34"/>
      <c r="XV61" s="34"/>
      <c r="XW61" s="34"/>
      <c r="XX61" s="34"/>
      <c r="XY61" s="34"/>
      <c r="XZ61" s="34"/>
      <c r="YA61" s="34"/>
      <c r="YB61" s="34"/>
      <c r="YC61" s="34"/>
      <c r="YD61" s="34"/>
      <c r="YE61" s="34"/>
      <c r="YF61" s="34"/>
      <c r="YG61" s="34"/>
      <c r="YH61" s="34"/>
      <c r="YI61" s="34"/>
      <c r="YJ61" s="34"/>
      <c r="YK61" s="34"/>
      <c r="YL61" s="34"/>
      <c r="YM61" s="34"/>
      <c r="YN61" s="34"/>
      <c r="YO61" s="34"/>
      <c r="YP61" s="34"/>
      <c r="YQ61" s="34"/>
      <c r="YR61" s="34"/>
      <c r="YS61" s="34"/>
      <c r="YT61" s="34"/>
      <c r="YU61" s="34"/>
      <c r="YV61" s="34"/>
      <c r="YW61" s="34"/>
      <c r="YX61" s="34"/>
      <c r="YY61" s="34"/>
      <c r="YZ61" s="34"/>
      <c r="ZA61" s="34"/>
      <c r="ZB61" s="34"/>
      <c r="ZC61" s="34"/>
      <c r="ZD61" s="34"/>
      <c r="ZE61" s="34"/>
      <c r="ZF61" s="34"/>
      <c r="ZG61" s="34"/>
      <c r="ZH61" s="34"/>
      <c r="ZI61" s="34"/>
      <c r="ZJ61" s="34"/>
      <c r="ZK61" s="34"/>
      <c r="ZL61" s="34"/>
      <c r="ZM61" s="34"/>
      <c r="ZN61" s="34"/>
      <c r="ZO61" s="34"/>
      <c r="ZP61" s="34"/>
      <c r="ZQ61" s="34"/>
      <c r="ZR61" s="34"/>
      <c r="ZS61" s="34"/>
      <c r="ZT61" s="34"/>
      <c r="ZU61" s="34"/>
      <c r="ZV61" s="34"/>
      <c r="ZW61" s="34"/>
      <c r="ZX61" s="34"/>
      <c r="ZY61" s="34"/>
      <c r="ZZ61" s="34"/>
      <c r="AAA61" s="34"/>
      <c r="AAB61" s="34"/>
      <c r="AAC61" s="34"/>
      <c r="AAD61" s="34"/>
      <c r="AAE61" s="34"/>
      <c r="AAF61" s="34"/>
      <c r="AAG61" s="34"/>
      <c r="AAH61" s="34"/>
      <c r="AAI61" s="34"/>
      <c r="AAJ61" s="34"/>
      <c r="AAK61" s="34"/>
      <c r="AAL61" s="34"/>
      <c r="AAM61" s="34"/>
      <c r="AAN61" s="34"/>
      <c r="AAO61" s="34"/>
      <c r="AAP61" s="34"/>
      <c r="AAQ61" s="34"/>
      <c r="AAR61" s="34"/>
      <c r="AAS61" s="34"/>
      <c r="AAT61" s="34"/>
      <c r="AAU61" s="34"/>
      <c r="AAV61" s="34"/>
      <c r="AAW61" s="34"/>
      <c r="AAX61" s="34"/>
      <c r="AAY61" s="34"/>
      <c r="AAZ61" s="34"/>
      <c r="ABA61" s="34"/>
      <c r="ABB61" s="34"/>
      <c r="ABC61" s="34"/>
      <c r="ABD61" s="34"/>
      <c r="ABE61" s="34"/>
      <c r="ABF61" s="34"/>
      <c r="ABG61" s="34"/>
      <c r="ABH61" s="34"/>
      <c r="ABI61" s="34"/>
      <c r="ABJ61" s="34"/>
      <c r="ABK61" s="34"/>
      <c r="ABL61" s="34"/>
      <c r="ABM61" s="34"/>
      <c r="ABN61" s="34"/>
      <c r="ABO61" s="34"/>
      <c r="ABP61" s="34"/>
      <c r="ABQ61" s="34"/>
      <c r="ABR61" s="34"/>
      <c r="ABS61" s="34"/>
      <c r="ABT61" s="34"/>
      <c r="ABU61" s="34"/>
      <c r="ABV61" s="34"/>
      <c r="ABW61" s="34"/>
      <c r="ABX61" s="34"/>
      <c r="ABY61" s="34"/>
      <c r="ABZ61" s="34"/>
      <c r="ACA61" s="34"/>
      <c r="ACB61" s="34"/>
      <c r="ACC61" s="34"/>
      <c r="ACD61" s="34"/>
      <c r="ACE61" s="34"/>
      <c r="ACF61" s="34"/>
      <c r="ACG61" s="34"/>
      <c r="ACH61" s="34"/>
      <c r="ACI61" s="34"/>
      <c r="ACJ61" s="34"/>
      <c r="ACK61" s="34"/>
      <c r="ACL61" s="34"/>
      <c r="ACM61" s="34"/>
      <c r="ACN61" s="34"/>
      <c r="ACO61" s="34"/>
      <c r="ACP61" s="34"/>
      <c r="ACQ61" s="34"/>
      <c r="ACR61" s="34"/>
      <c r="ACS61" s="34"/>
      <c r="ACT61" s="34"/>
      <c r="ACU61" s="34"/>
      <c r="ACV61" s="34"/>
      <c r="ACW61" s="34"/>
      <c r="ACX61" s="34"/>
      <c r="ACY61" s="34"/>
      <c r="ACZ61" s="34"/>
      <c r="ADA61" s="34"/>
      <c r="ADB61" s="34"/>
      <c r="ADC61" s="34"/>
      <c r="ADD61" s="34"/>
      <c r="ADE61" s="34"/>
      <c r="ADF61" s="34"/>
      <c r="ADG61" s="34"/>
      <c r="ADH61" s="34"/>
      <c r="ADI61" s="34"/>
      <c r="ADJ61" s="34"/>
      <c r="ADK61" s="34"/>
      <c r="ADL61" s="34"/>
      <c r="ADM61" s="34"/>
      <c r="ADN61" s="34"/>
      <c r="ADO61" s="34"/>
      <c r="ADP61" s="34"/>
      <c r="ADQ61" s="34"/>
      <c r="ADR61" s="34"/>
      <c r="ADS61" s="34"/>
      <c r="ADT61" s="34"/>
      <c r="ADU61" s="34"/>
      <c r="ADV61" s="34"/>
      <c r="ADW61" s="34"/>
      <c r="ADX61" s="34"/>
      <c r="ADY61" s="34"/>
      <c r="ADZ61" s="34"/>
      <c r="AEA61" s="34"/>
      <c r="AEB61" s="34"/>
      <c r="AEC61" s="34"/>
      <c r="AED61" s="34"/>
      <c r="AEE61" s="34"/>
      <c r="AEF61" s="34"/>
      <c r="AEG61" s="34"/>
      <c r="AEH61" s="34"/>
      <c r="AEI61" s="34"/>
      <c r="AEJ61" s="34"/>
      <c r="AEK61" s="34"/>
      <c r="AEL61" s="34"/>
      <c r="AEM61" s="34"/>
      <c r="AEN61" s="34"/>
      <c r="AEO61" s="34"/>
      <c r="AEP61" s="34"/>
      <c r="AEQ61" s="34"/>
      <c r="AER61" s="34"/>
      <c r="AES61" s="34"/>
      <c r="AET61" s="34"/>
      <c r="AEU61" s="34"/>
      <c r="AEV61" s="34"/>
      <c r="AEW61" s="34"/>
      <c r="AEX61" s="34"/>
      <c r="AEY61" s="34"/>
      <c r="AEZ61" s="34"/>
      <c r="AFA61" s="34"/>
      <c r="AFB61" s="34"/>
      <c r="AFC61" s="34"/>
      <c r="AFD61" s="34"/>
      <c r="AFE61" s="34"/>
      <c r="AFF61" s="34"/>
      <c r="AFG61" s="34"/>
      <c r="AFH61" s="34"/>
      <c r="AFI61" s="34"/>
      <c r="AFJ61" s="34"/>
      <c r="AFK61" s="34"/>
      <c r="AFL61" s="34"/>
      <c r="AFM61" s="34"/>
      <c r="AFN61" s="34"/>
      <c r="AFO61" s="34"/>
      <c r="AFP61" s="34"/>
      <c r="AFQ61" s="34"/>
      <c r="AFR61" s="34"/>
      <c r="AFS61" s="34"/>
      <c r="AFT61" s="34"/>
      <c r="AFU61" s="34"/>
      <c r="AFV61" s="34"/>
      <c r="AFW61" s="34"/>
      <c r="AFX61" s="34"/>
      <c r="AFY61" s="34"/>
      <c r="AFZ61" s="34"/>
      <c r="AGA61" s="34"/>
      <c r="AGB61" s="34"/>
      <c r="AGC61" s="34"/>
      <c r="AGD61" s="34"/>
      <c r="AGE61" s="34"/>
      <c r="AGF61" s="34"/>
      <c r="AGG61" s="34"/>
      <c r="AGH61" s="34"/>
      <c r="AGI61" s="34"/>
      <c r="AGJ61" s="34"/>
      <c r="AGK61" s="34"/>
      <c r="AGL61" s="34"/>
      <c r="AGM61" s="34"/>
      <c r="AGN61" s="34"/>
      <c r="AGO61" s="34"/>
      <c r="AGP61" s="34"/>
      <c r="AGQ61" s="34"/>
      <c r="AGR61" s="34"/>
      <c r="AGS61" s="34"/>
      <c r="AGT61" s="34"/>
      <c r="AGU61" s="34"/>
      <c r="AGV61" s="34"/>
      <c r="AGW61" s="34"/>
      <c r="AGX61" s="34"/>
      <c r="AGY61" s="34"/>
      <c r="AGZ61" s="34"/>
      <c r="AHA61" s="34"/>
      <c r="AHB61" s="34"/>
      <c r="AHC61" s="34"/>
      <c r="AHD61" s="34"/>
      <c r="AHE61" s="34"/>
      <c r="AHF61" s="34"/>
      <c r="AHG61" s="34"/>
      <c r="AHH61" s="34"/>
      <c r="AHI61" s="34"/>
      <c r="AHJ61" s="34"/>
      <c r="AHK61" s="34"/>
      <c r="AHL61" s="34"/>
      <c r="AHM61" s="34"/>
      <c r="AHN61" s="34"/>
      <c r="AHO61" s="34"/>
      <c r="AHP61" s="34"/>
      <c r="AHQ61" s="34"/>
      <c r="AHR61" s="34"/>
      <c r="AHS61" s="34"/>
      <c r="AHT61" s="34"/>
      <c r="AHU61" s="34"/>
      <c r="AHV61" s="34"/>
      <c r="AHW61" s="34"/>
      <c r="AHX61" s="34"/>
      <c r="AHY61" s="34"/>
      <c r="AHZ61" s="34"/>
      <c r="AIA61" s="34"/>
      <c r="AIB61" s="34"/>
      <c r="AIC61" s="34"/>
      <c r="AID61" s="34"/>
      <c r="AIE61" s="34"/>
      <c r="AIF61" s="34"/>
      <c r="AIG61" s="34"/>
      <c r="AIH61" s="34"/>
      <c r="AII61" s="34"/>
      <c r="AIJ61" s="34"/>
      <c r="AIK61" s="34"/>
      <c r="AIL61" s="34"/>
      <c r="AIM61" s="34"/>
      <c r="AIN61" s="34"/>
      <c r="AIO61" s="34"/>
      <c r="AIP61" s="34"/>
      <c r="AIQ61" s="34"/>
      <c r="AIR61" s="34"/>
      <c r="AIS61" s="34"/>
      <c r="AIT61" s="34"/>
      <c r="AIU61" s="34"/>
      <c r="AIV61" s="34"/>
      <c r="AIW61" s="34"/>
      <c r="AIX61" s="34"/>
      <c r="AIY61" s="34"/>
      <c r="AIZ61" s="34"/>
      <c r="AJA61" s="34"/>
      <c r="AJB61" s="34"/>
      <c r="AJC61" s="34"/>
      <c r="AJD61" s="34"/>
      <c r="AJE61" s="34"/>
      <c r="AJF61" s="34"/>
      <c r="AJG61" s="34"/>
      <c r="AJH61" s="34"/>
      <c r="AJI61" s="34"/>
      <c r="AJJ61" s="34"/>
      <c r="AJK61" s="34"/>
      <c r="AJL61" s="34"/>
      <c r="AJM61" s="34"/>
      <c r="AJN61" s="34"/>
      <c r="AJO61" s="34"/>
      <c r="AJP61" s="34"/>
      <c r="AJQ61" s="34"/>
      <c r="AJR61" s="34"/>
      <c r="AJS61" s="34"/>
      <c r="AJT61" s="34"/>
      <c r="AJU61" s="34"/>
      <c r="AJV61" s="34"/>
      <c r="AJW61" s="34"/>
      <c r="AJX61" s="34"/>
      <c r="AJY61" s="34"/>
      <c r="AJZ61" s="34"/>
      <c r="AKA61" s="34"/>
      <c r="AKB61" s="34"/>
      <c r="AKC61" s="34"/>
      <c r="AKD61" s="34"/>
      <c r="AKE61" s="34"/>
      <c r="AKF61" s="34"/>
      <c r="AKG61" s="34"/>
      <c r="AKH61" s="34"/>
      <c r="AKI61" s="34"/>
      <c r="AKJ61" s="34"/>
      <c r="AKK61" s="34"/>
      <c r="AKL61" s="34"/>
      <c r="AKM61" s="34"/>
      <c r="AKN61" s="34"/>
      <c r="AKO61" s="34"/>
      <c r="AKP61" s="34"/>
      <c r="AKQ61" s="34"/>
      <c r="AKR61" s="34"/>
      <c r="AKS61" s="34"/>
      <c r="AKT61" s="34"/>
      <c r="AKU61" s="34"/>
      <c r="AKV61" s="34"/>
      <c r="AKW61" s="34"/>
      <c r="AKX61" s="34"/>
      <c r="AKY61" s="34"/>
      <c r="AKZ61" s="34"/>
      <c r="ALA61" s="34"/>
      <c r="ALB61" s="34"/>
      <c r="ALC61" s="34"/>
      <c r="ALD61" s="34"/>
      <c r="ALE61" s="34"/>
      <c r="ALF61" s="34"/>
      <c r="ALG61" s="34"/>
      <c r="ALH61" s="34"/>
      <c r="ALI61" s="34"/>
      <c r="ALJ61" s="34"/>
      <c r="ALK61" s="34"/>
      <c r="ALL61" s="34"/>
      <c r="ALM61" s="34"/>
      <c r="ALN61" s="34"/>
      <c r="ALO61" s="34"/>
      <c r="ALP61" s="34"/>
      <c r="ALQ61" s="34"/>
      <c r="ALR61" s="34"/>
      <c r="ALS61" s="34"/>
      <c r="ALT61" s="34"/>
      <c r="ALU61" s="34"/>
      <c r="ALV61" s="34"/>
      <c r="ALW61" s="34"/>
      <c r="ALX61" s="34"/>
      <c r="ALY61" s="34"/>
      <c r="ALZ61" s="34"/>
      <c r="AMA61" s="34"/>
      <c r="AMB61" s="34"/>
      <c r="AMC61" s="34"/>
      <c r="AMD61" s="34"/>
      <c r="AME61" s="34"/>
      <c r="AMF61" s="34"/>
      <c r="AMG61" s="34"/>
      <c r="AMH61" s="34"/>
      <c r="AMI61" s="34"/>
      <c r="AMJ61" s="34"/>
      <c r="AMK61" s="34"/>
    </row>
    <row r="62" spans="1:1025" x14ac:dyDescent="0.2">
      <c r="A62" s="33"/>
      <c r="D62" s="35"/>
      <c r="E62" s="36"/>
      <c r="F62" s="37"/>
      <c r="H62" s="36"/>
      <c r="N62" s="36"/>
      <c r="O62" s="45"/>
      <c r="P62" s="36"/>
      <c r="Q62" s="36"/>
      <c r="U62" s="40"/>
      <c r="V62" s="40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  <c r="EZ62" s="34"/>
      <c r="FA62" s="34"/>
      <c r="FB62" s="34"/>
      <c r="FC62" s="34"/>
      <c r="FD62" s="34"/>
      <c r="FE62" s="34"/>
      <c r="FF62" s="34"/>
      <c r="FG62" s="34"/>
      <c r="FH62" s="34"/>
      <c r="FI62" s="34"/>
      <c r="FJ62" s="34"/>
      <c r="FK62" s="34"/>
      <c r="FL62" s="34"/>
      <c r="FM62" s="34"/>
      <c r="FN62" s="34"/>
      <c r="FO62" s="34"/>
      <c r="FP62" s="34"/>
      <c r="FQ62" s="34"/>
      <c r="FR62" s="34"/>
      <c r="FS62" s="34"/>
      <c r="FT62" s="34"/>
      <c r="FU62" s="34"/>
      <c r="FV62" s="34"/>
      <c r="FW62" s="34"/>
      <c r="FX62" s="34"/>
      <c r="FY62" s="34"/>
      <c r="FZ62" s="34"/>
      <c r="GA62" s="34"/>
      <c r="GB62" s="34"/>
      <c r="GC62" s="34"/>
      <c r="GD62" s="34"/>
      <c r="GE62" s="34"/>
      <c r="GF62" s="34"/>
      <c r="GG62" s="34"/>
      <c r="GH62" s="34"/>
      <c r="GI62" s="34"/>
      <c r="GJ62" s="34"/>
      <c r="GK62" s="34"/>
      <c r="GL62" s="34"/>
      <c r="GM62" s="34"/>
      <c r="GN62" s="34"/>
      <c r="GO62" s="34"/>
      <c r="GP62" s="34"/>
      <c r="GQ62" s="34"/>
      <c r="GR62" s="34"/>
      <c r="GS62" s="34"/>
      <c r="GT62" s="34"/>
      <c r="GU62" s="34"/>
      <c r="GV62" s="34"/>
      <c r="GW62" s="34"/>
      <c r="GX62" s="34"/>
      <c r="GY62" s="34"/>
      <c r="GZ62" s="34"/>
      <c r="HA62" s="34"/>
      <c r="HB62" s="34"/>
      <c r="HC62" s="34"/>
      <c r="HD62" s="34"/>
      <c r="HE62" s="34"/>
      <c r="HF62" s="34"/>
      <c r="HG62" s="34"/>
      <c r="HH62" s="34"/>
      <c r="HI62" s="34"/>
      <c r="HJ62" s="34"/>
      <c r="HK62" s="34"/>
      <c r="HL62" s="34"/>
      <c r="HM62" s="34"/>
      <c r="HN62" s="34"/>
      <c r="HO62" s="34"/>
      <c r="HP62" s="34"/>
      <c r="HQ62" s="34"/>
      <c r="HR62" s="34"/>
      <c r="HS62" s="34"/>
      <c r="HT62" s="34"/>
      <c r="HU62" s="34"/>
      <c r="HV62" s="34"/>
      <c r="HW62" s="34"/>
      <c r="HX62" s="34"/>
      <c r="HY62" s="34"/>
      <c r="HZ62" s="34"/>
      <c r="IA62" s="34"/>
      <c r="IB62" s="34"/>
      <c r="IC62" s="34"/>
      <c r="ID62" s="34"/>
      <c r="IE62" s="34"/>
      <c r="IF62" s="34"/>
      <c r="IG62" s="34"/>
      <c r="IH62" s="34"/>
      <c r="II62" s="34"/>
      <c r="IJ62" s="34"/>
      <c r="IK62" s="34"/>
      <c r="IL62" s="34"/>
      <c r="IM62" s="34"/>
      <c r="IN62" s="34"/>
      <c r="IO62" s="34"/>
      <c r="IP62" s="34"/>
      <c r="IQ62" s="34"/>
      <c r="IR62" s="34"/>
      <c r="IS62" s="34"/>
      <c r="IT62" s="34"/>
      <c r="IU62" s="34"/>
      <c r="IV62" s="34"/>
      <c r="IW62" s="34"/>
      <c r="IX62" s="34"/>
      <c r="IY62" s="34"/>
      <c r="IZ62" s="34"/>
      <c r="JA62" s="34"/>
      <c r="JB62" s="34"/>
      <c r="JC62" s="34"/>
      <c r="JD62" s="34"/>
      <c r="JE62" s="34"/>
      <c r="JF62" s="34"/>
      <c r="JG62" s="34"/>
      <c r="JH62" s="34"/>
      <c r="JI62" s="34"/>
      <c r="JJ62" s="34"/>
      <c r="JK62" s="34"/>
      <c r="JL62" s="34"/>
      <c r="JM62" s="34"/>
      <c r="JN62" s="34"/>
      <c r="JO62" s="34"/>
      <c r="JP62" s="34"/>
      <c r="JQ62" s="34"/>
      <c r="JR62" s="34"/>
      <c r="JS62" s="34"/>
      <c r="JT62" s="34"/>
      <c r="JU62" s="34"/>
      <c r="JV62" s="34"/>
      <c r="JW62" s="34"/>
      <c r="JX62" s="34"/>
      <c r="JY62" s="34"/>
      <c r="JZ62" s="34"/>
      <c r="KA62" s="34"/>
      <c r="KB62" s="34"/>
      <c r="KC62" s="34"/>
      <c r="KD62" s="34"/>
      <c r="KE62" s="34"/>
      <c r="KF62" s="34"/>
      <c r="KG62" s="34"/>
      <c r="KH62" s="34"/>
      <c r="KI62" s="34"/>
      <c r="KJ62" s="34"/>
      <c r="KK62" s="34"/>
      <c r="KL62" s="34"/>
      <c r="KM62" s="34"/>
      <c r="KN62" s="34"/>
      <c r="KO62" s="34"/>
      <c r="KP62" s="34"/>
      <c r="KQ62" s="34"/>
      <c r="KR62" s="34"/>
      <c r="KS62" s="34"/>
      <c r="KT62" s="34"/>
      <c r="KU62" s="34"/>
      <c r="KV62" s="34"/>
      <c r="KW62" s="34"/>
      <c r="KX62" s="34"/>
      <c r="KY62" s="34"/>
      <c r="KZ62" s="34"/>
      <c r="LA62" s="34"/>
      <c r="LB62" s="34"/>
      <c r="LC62" s="34"/>
      <c r="LD62" s="34"/>
      <c r="LE62" s="34"/>
      <c r="LF62" s="34"/>
      <c r="LG62" s="34"/>
      <c r="LH62" s="34"/>
      <c r="LI62" s="34"/>
      <c r="LJ62" s="34"/>
      <c r="LK62" s="34"/>
      <c r="LL62" s="34"/>
      <c r="LM62" s="34"/>
      <c r="LN62" s="34"/>
      <c r="LO62" s="34"/>
      <c r="LP62" s="34"/>
      <c r="LQ62" s="34"/>
      <c r="LR62" s="34"/>
      <c r="LS62" s="34"/>
      <c r="LT62" s="34"/>
      <c r="LU62" s="34"/>
      <c r="LV62" s="34"/>
      <c r="LW62" s="34"/>
      <c r="LX62" s="34"/>
      <c r="LY62" s="34"/>
      <c r="LZ62" s="34"/>
      <c r="MA62" s="34"/>
      <c r="MB62" s="34"/>
      <c r="MC62" s="34"/>
      <c r="MD62" s="34"/>
      <c r="ME62" s="34"/>
      <c r="MF62" s="34"/>
      <c r="MG62" s="34"/>
      <c r="MH62" s="34"/>
      <c r="MI62" s="34"/>
      <c r="MJ62" s="34"/>
      <c r="MK62" s="34"/>
      <c r="ML62" s="34"/>
      <c r="MM62" s="34"/>
      <c r="MN62" s="34"/>
      <c r="MO62" s="34"/>
      <c r="MP62" s="34"/>
      <c r="MQ62" s="34"/>
      <c r="MR62" s="34"/>
      <c r="MS62" s="34"/>
      <c r="MT62" s="34"/>
      <c r="MU62" s="34"/>
      <c r="MV62" s="34"/>
      <c r="MW62" s="34"/>
      <c r="MX62" s="34"/>
      <c r="MY62" s="34"/>
      <c r="MZ62" s="34"/>
      <c r="NA62" s="34"/>
      <c r="NB62" s="34"/>
      <c r="NC62" s="34"/>
      <c r="ND62" s="34"/>
      <c r="NE62" s="34"/>
      <c r="NF62" s="34"/>
      <c r="NG62" s="34"/>
      <c r="NH62" s="34"/>
      <c r="NI62" s="34"/>
      <c r="NJ62" s="34"/>
      <c r="NK62" s="34"/>
      <c r="NL62" s="34"/>
      <c r="NM62" s="34"/>
      <c r="NN62" s="34"/>
      <c r="NO62" s="34"/>
      <c r="NP62" s="34"/>
      <c r="NQ62" s="34"/>
      <c r="NR62" s="34"/>
      <c r="NS62" s="34"/>
      <c r="NT62" s="34"/>
      <c r="NU62" s="34"/>
      <c r="NV62" s="34"/>
      <c r="NW62" s="34"/>
      <c r="NX62" s="34"/>
      <c r="NY62" s="34"/>
      <c r="NZ62" s="34"/>
      <c r="OA62" s="34"/>
      <c r="OB62" s="34"/>
      <c r="OC62" s="34"/>
      <c r="OD62" s="34"/>
      <c r="OE62" s="34"/>
      <c r="OF62" s="34"/>
      <c r="OG62" s="34"/>
      <c r="OH62" s="34"/>
      <c r="OI62" s="34"/>
      <c r="OJ62" s="34"/>
      <c r="OK62" s="34"/>
      <c r="OL62" s="34"/>
      <c r="OM62" s="34"/>
      <c r="ON62" s="34"/>
      <c r="OO62" s="34"/>
      <c r="OP62" s="34"/>
      <c r="OQ62" s="34"/>
      <c r="OR62" s="34"/>
      <c r="OS62" s="34"/>
      <c r="OT62" s="34"/>
      <c r="OU62" s="34"/>
      <c r="OV62" s="34"/>
      <c r="OW62" s="34"/>
      <c r="OX62" s="34"/>
      <c r="OY62" s="34"/>
      <c r="OZ62" s="34"/>
      <c r="PA62" s="34"/>
      <c r="PB62" s="34"/>
      <c r="PC62" s="34"/>
      <c r="PD62" s="34"/>
      <c r="PE62" s="34"/>
      <c r="PF62" s="34"/>
      <c r="PG62" s="34"/>
      <c r="PH62" s="34"/>
      <c r="PI62" s="34"/>
      <c r="PJ62" s="34"/>
      <c r="PK62" s="34"/>
      <c r="PL62" s="34"/>
      <c r="PM62" s="34"/>
      <c r="PN62" s="34"/>
      <c r="PO62" s="34"/>
      <c r="PP62" s="34"/>
      <c r="PQ62" s="34"/>
      <c r="PR62" s="34"/>
      <c r="PS62" s="34"/>
      <c r="PT62" s="34"/>
      <c r="PU62" s="34"/>
      <c r="PV62" s="34"/>
      <c r="PW62" s="34"/>
      <c r="PX62" s="34"/>
      <c r="PY62" s="34"/>
      <c r="PZ62" s="34"/>
      <c r="QA62" s="34"/>
      <c r="QB62" s="34"/>
      <c r="QC62" s="34"/>
      <c r="QD62" s="34"/>
      <c r="QE62" s="34"/>
      <c r="QF62" s="34"/>
      <c r="QG62" s="34"/>
      <c r="QH62" s="34"/>
      <c r="QI62" s="34"/>
      <c r="QJ62" s="34"/>
      <c r="QK62" s="34"/>
      <c r="QL62" s="34"/>
      <c r="QM62" s="34"/>
      <c r="QN62" s="34"/>
      <c r="QO62" s="34"/>
      <c r="QP62" s="34"/>
      <c r="QQ62" s="34"/>
      <c r="QR62" s="34"/>
      <c r="QS62" s="34"/>
      <c r="QT62" s="34"/>
      <c r="QU62" s="34"/>
      <c r="QV62" s="34"/>
      <c r="QW62" s="34"/>
      <c r="QX62" s="34"/>
      <c r="QY62" s="34"/>
      <c r="QZ62" s="34"/>
      <c r="RA62" s="34"/>
      <c r="RB62" s="34"/>
      <c r="RC62" s="34"/>
      <c r="RD62" s="34"/>
      <c r="RE62" s="34"/>
      <c r="RF62" s="34"/>
      <c r="RG62" s="34"/>
      <c r="RH62" s="34"/>
      <c r="RI62" s="34"/>
      <c r="RJ62" s="34"/>
      <c r="RK62" s="34"/>
      <c r="RL62" s="34"/>
      <c r="RM62" s="34"/>
      <c r="RN62" s="34"/>
      <c r="RO62" s="34"/>
      <c r="RP62" s="34"/>
      <c r="RQ62" s="34"/>
      <c r="RR62" s="34"/>
      <c r="RS62" s="34"/>
      <c r="RT62" s="34"/>
      <c r="RU62" s="34"/>
      <c r="RV62" s="34"/>
      <c r="RW62" s="34"/>
      <c r="RX62" s="34"/>
      <c r="RY62" s="34"/>
      <c r="RZ62" s="34"/>
      <c r="SA62" s="34"/>
      <c r="SB62" s="34"/>
      <c r="SC62" s="34"/>
      <c r="SD62" s="34"/>
      <c r="SE62" s="34"/>
      <c r="SF62" s="34"/>
      <c r="SG62" s="34"/>
      <c r="SH62" s="34"/>
      <c r="SI62" s="34"/>
      <c r="SJ62" s="34"/>
      <c r="SK62" s="34"/>
      <c r="SL62" s="34"/>
      <c r="SM62" s="34"/>
      <c r="SN62" s="34"/>
      <c r="SO62" s="34"/>
      <c r="SP62" s="34"/>
      <c r="SQ62" s="34"/>
      <c r="SR62" s="34"/>
      <c r="SS62" s="34"/>
      <c r="ST62" s="34"/>
      <c r="SU62" s="34"/>
      <c r="SV62" s="34"/>
      <c r="SW62" s="34"/>
      <c r="SX62" s="34"/>
      <c r="SY62" s="34"/>
      <c r="SZ62" s="34"/>
      <c r="TA62" s="34"/>
      <c r="TB62" s="34"/>
      <c r="TC62" s="34"/>
      <c r="TD62" s="34"/>
      <c r="TE62" s="34"/>
      <c r="TF62" s="34"/>
      <c r="TG62" s="34"/>
      <c r="TH62" s="34"/>
      <c r="TI62" s="34"/>
      <c r="TJ62" s="34"/>
      <c r="TK62" s="34"/>
      <c r="TL62" s="34"/>
      <c r="TM62" s="34"/>
      <c r="TN62" s="34"/>
      <c r="TO62" s="34"/>
      <c r="TP62" s="34"/>
      <c r="TQ62" s="34"/>
      <c r="TR62" s="34"/>
      <c r="TS62" s="34"/>
      <c r="TT62" s="34"/>
      <c r="TU62" s="34"/>
      <c r="TV62" s="34"/>
      <c r="TW62" s="34"/>
      <c r="TX62" s="34"/>
      <c r="TY62" s="34"/>
      <c r="TZ62" s="34"/>
      <c r="UA62" s="34"/>
      <c r="UB62" s="34"/>
      <c r="UC62" s="34"/>
      <c r="UD62" s="34"/>
      <c r="UE62" s="34"/>
      <c r="UF62" s="34"/>
      <c r="UG62" s="34"/>
      <c r="UH62" s="34"/>
      <c r="UI62" s="34"/>
      <c r="UJ62" s="34"/>
      <c r="UK62" s="34"/>
      <c r="UL62" s="34"/>
      <c r="UM62" s="34"/>
      <c r="UN62" s="34"/>
      <c r="UO62" s="34"/>
      <c r="UP62" s="34"/>
      <c r="UQ62" s="34"/>
      <c r="UR62" s="34"/>
      <c r="US62" s="34"/>
      <c r="UT62" s="34"/>
      <c r="UU62" s="34"/>
      <c r="UV62" s="34"/>
      <c r="UW62" s="34"/>
      <c r="UX62" s="34"/>
      <c r="UY62" s="34"/>
      <c r="UZ62" s="34"/>
      <c r="VA62" s="34"/>
      <c r="VB62" s="34"/>
      <c r="VC62" s="34"/>
      <c r="VD62" s="34"/>
      <c r="VE62" s="34"/>
      <c r="VF62" s="34"/>
      <c r="VG62" s="34"/>
      <c r="VH62" s="34"/>
      <c r="VI62" s="34"/>
      <c r="VJ62" s="34"/>
      <c r="VK62" s="34"/>
      <c r="VL62" s="34"/>
      <c r="VM62" s="34"/>
      <c r="VN62" s="34"/>
      <c r="VO62" s="34"/>
      <c r="VP62" s="34"/>
      <c r="VQ62" s="34"/>
      <c r="VR62" s="34"/>
      <c r="VS62" s="34"/>
      <c r="VT62" s="34"/>
      <c r="VU62" s="34"/>
      <c r="VV62" s="34"/>
      <c r="VW62" s="34"/>
      <c r="VX62" s="34"/>
      <c r="VY62" s="34"/>
      <c r="VZ62" s="34"/>
      <c r="WA62" s="34"/>
      <c r="WB62" s="34"/>
      <c r="WC62" s="34"/>
      <c r="WD62" s="34"/>
      <c r="WE62" s="34"/>
      <c r="WF62" s="34"/>
      <c r="WG62" s="34"/>
      <c r="WH62" s="34"/>
      <c r="WI62" s="34"/>
      <c r="WJ62" s="34"/>
      <c r="WK62" s="34"/>
      <c r="WL62" s="34"/>
      <c r="WM62" s="34"/>
      <c r="WN62" s="34"/>
      <c r="WO62" s="34"/>
      <c r="WP62" s="34"/>
      <c r="WQ62" s="34"/>
      <c r="WR62" s="34"/>
      <c r="WS62" s="34"/>
      <c r="WT62" s="34"/>
      <c r="WU62" s="34"/>
      <c r="WV62" s="34"/>
      <c r="WW62" s="34"/>
      <c r="WX62" s="34"/>
      <c r="WY62" s="34"/>
      <c r="WZ62" s="34"/>
      <c r="XA62" s="34"/>
      <c r="XB62" s="34"/>
      <c r="XC62" s="34"/>
      <c r="XD62" s="34"/>
      <c r="XE62" s="34"/>
      <c r="XF62" s="34"/>
      <c r="XG62" s="34"/>
      <c r="XH62" s="34"/>
      <c r="XI62" s="34"/>
      <c r="XJ62" s="34"/>
      <c r="XK62" s="34"/>
      <c r="XL62" s="34"/>
      <c r="XM62" s="34"/>
      <c r="XN62" s="34"/>
      <c r="XO62" s="34"/>
      <c r="XP62" s="34"/>
      <c r="XQ62" s="34"/>
      <c r="XR62" s="34"/>
      <c r="XS62" s="34"/>
      <c r="XT62" s="34"/>
      <c r="XU62" s="34"/>
      <c r="XV62" s="34"/>
      <c r="XW62" s="34"/>
      <c r="XX62" s="34"/>
      <c r="XY62" s="34"/>
      <c r="XZ62" s="34"/>
      <c r="YA62" s="34"/>
      <c r="YB62" s="34"/>
      <c r="YC62" s="34"/>
      <c r="YD62" s="34"/>
      <c r="YE62" s="34"/>
      <c r="YF62" s="34"/>
      <c r="YG62" s="34"/>
      <c r="YH62" s="34"/>
      <c r="YI62" s="34"/>
      <c r="YJ62" s="34"/>
      <c r="YK62" s="34"/>
      <c r="YL62" s="34"/>
      <c r="YM62" s="34"/>
      <c r="YN62" s="34"/>
      <c r="YO62" s="34"/>
      <c r="YP62" s="34"/>
      <c r="YQ62" s="34"/>
      <c r="YR62" s="34"/>
      <c r="YS62" s="34"/>
      <c r="YT62" s="34"/>
      <c r="YU62" s="34"/>
      <c r="YV62" s="34"/>
      <c r="YW62" s="34"/>
      <c r="YX62" s="34"/>
      <c r="YY62" s="34"/>
      <c r="YZ62" s="34"/>
      <c r="ZA62" s="34"/>
      <c r="ZB62" s="34"/>
      <c r="ZC62" s="34"/>
      <c r="ZD62" s="34"/>
      <c r="ZE62" s="34"/>
      <c r="ZF62" s="34"/>
      <c r="ZG62" s="34"/>
      <c r="ZH62" s="34"/>
      <c r="ZI62" s="34"/>
      <c r="ZJ62" s="34"/>
      <c r="ZK62" s="34"/>
      <c r="ZL62" s="34"/>
      <c r="ZM62" s="34"/>
      <c r="ZN62" s="34"/>
      <c r="ZO62" s="34"/>
      <c r="ZP62" s="34"/>
      <c r="ZQ62" s="34"/>
      <c r="ZR62" s="34"/>
      <c r="ZS62" s="34"/>
      <c r="ZT62" s="34"/>
      <c r="ZU62" s="34"/>
      <c r="ZV62" s="34"/>
      <c r="ZW62" s="34"/>
      <c r="ZX62" s="34"/>
      <c r="ZY62" s="34"/>
      <c r="ZZ62" s="34"/>
      <c r="AAA62" s="34"/>
      <c r="AAB62" s="34"/>
      <c r="AAC62" s="34"/>
      <c r="AAD62" s="34"/>
      <c r="AAE62" s="34"/>
      <c r="AAF62" s="34"/>
      <c r="AAG62" s="34"/>
      <c r="AAH62" s="34"/>
      <c r="AAI62" s="34"/>
      <c r="AAJ62" s="34"/>
      <c r="AAK62" s="34"/>
      <c r="AAL62" s="34"/>
      <c r="AAM62" s="34"/>
      <c r="AAN62" s="34"/>
      <c r="AAO62" s="34"/>
      <c r="AAP62" s="34"/>
      <c r="AAQ62" s="34"/>
      <c r="AAR62" s="34"/>
      <c r="AAS62" s="34"/>
      <c r="AAT62" s="34"/>
      <c r="AAU62" s="34"/>
      <c r="AAV62" s="34"/>
      <c r="AAW62" s="34"/>
      <c r="AAX62" s="34"/>
      <c r="AAY62" s="34"/>
      <c r="AAZ62" s="34"/>
      <c r="ABA62" s="34"/>
      <c r="ABB62" s="34"/>
      <c r="ABC62" s="34"/>
      <c r="ABD62" s="34"/>
      <c r="ABE62" s="34"/>
      <c r="ABF62" s="34"/>
      <c r="ABG62" s="34"/>
      <c r="ABH62" s="34"/>
      <c r="ABI62" s="34"/>
      <c r="ABJ62" s="34"/>
      <c r="ABK62" s="34"/>
      <c r="ABL62" s="34"/>
      <c r="ABM62" s="34"/>
      <c r="ABN62" s="34"/>
      <c r="ABO62" s="34"/>
      <c r="ABP62" s="34"/>
      <c r="ABQ62" s="34"/>
      <c r="ABR62" s="34"/>
      <c r="ABS62" s="34"/>
      <c r="ABT62" s="34"/>
      <c r="ABU62" s="34"/>
      <c r="ABV62" s="34"/>
      <c r="ABW62" s="34"/>
      <c r="ABX62" s="34"/>
      <c r="ABY62" s="34"/>
      <c r="ABZ62" s="34"/>
      <c r="ACA62" s="34"/>
      <c r="ACB62" s="34"/>
      <c r="ACC62" s="34"/>
      <c r="ACD62" s="34"/>
      <c r="ACE62" s="34"/>
      <c r="ACF62" s="34"/>
      <c r="ACG62" s="34"/>
      <c r="ACH62" s="34"/>
      <c r="ACI62" s="34"/>
      <c r="ACJ62" s="34"/>
      <c r="ACK62" s="34"/>
      <c r="ACL62" s="34"/>
      <c r="ACM62" s="34"/>
      <c r="ACN62" s="34"/>
      <c r="ACO62" s="34"/>
      <c r="ACP62" s="34"/>
      <c r="ACQ62" s="34"/>
      <c r="ACR62" s="34"/>
      <c r="ACS62" s="34"/>
      <c r="ACT62" s="34"/>
      <c r="ACU62" s="34"/>
      <c r="ACV62" s="34"/>
      <c r="ACW62" s="34"/>
      <c r="ACX62" s="34"/>
      <c r="ACY62" s="34"/>
      <c r="ACZ62" s="34"/>
      <c r="ADA62" s="34"/>
      <c r="ADB62" s="34"/>
      <c r="ADC62" s="34"/>
      <c r="ADD62" s="34"/>
      <c r="ADE62" s="34"/>
      <c r="ADF62" s="34"/>
      <c r="ADG62" s="34"/>
      <c r="ADH62" s="34"/>
      <c r="ADI62" s="34"/>
      <c r="ADJ62" s="34"/>
      <c r="ADK62" s="34"/>
      <c r="ADL62" s="34"/>
      <c r="ADM62" s="34"/>
      <c r="ADN62" s="34"/>
      <c r="ADO62" s="34"/>
      <c r="ADP62" s="34"/>
      <c r="ADQ62" s="34"/>
      <c r="ADR62" s="34"/>
      <c r="ADS62" s="34"/>
      <c r="ADT62" s="34"/>
      <c r="ADU62" s="34"/>
      <c r="ADV62" s="34"/>
      <c r="ADW62" s="34"/>
      <c r="ADX62" s="34"/>
      <c r="ADY62" s="34"/>
      <c r="ADZ62" s="34"/>
      <c r="AEA62" s="34"/>
      <c r="AEB62" s="34"/>
      <c r="AEC62" s="34"/>
      <c r="AED62" s="34"/>
      <c r="AEE62" s="34"/>
      <c r="AEF62" s="34"/>
      <c r="AEG62" s="34"/>
      <c r="AEH62" s="34"/>
      <c r="AEI62" s="34"/>
      <c r="AEJ62" s="34"/>
      <c r="AEK62" s="34"/>
      <c r="AEL62" s="34"/>
      <c r="AEM62" s="34"/>
      <c r="AEN62" s="34"/>
      <c r="AEO62" s="34"/>
      <c r="AEP62" s="34"/>
      <c r="AEQ62" s="34"/>
      <c r="AER62" s="34"/>
      <c r="AES62" s="34"/>
      <c r="AET62" s="34"/>
      <c r="AEU62" s="34"/>
      <c r="AEV62" s="34"/>
      <c r="AEW62" s="34"/>
      <c r="AEX62" s="34"/>
      <c r="AEY62" s="34"/>
      <c r="AEZ62" s="34"/>
      <c r="AFA62" s="34"/>
      <c r="AFB62" s="34"/>
      <c r="AFC62" s="34"/>
      <c r="AFD62" s="34"/>
      <c r="AFE62" s="34"/>
      <c r="AFF62" s="34"/>
      <c r="AFG62" s="34"/>
      <c r="AFH62" s="34"/>
      <c r="AFI62" s="34"/>
      <c r="AFJ62" s="34"/>
      <c r="AFK62" s="34"/>
      <c r="AFL62" s="34"/>
      <c r="AFM62" s="34"/>
      <c r="AFN62" s="34"/>
      <c r="AFO62" s="34"/>
      <c r="AFP62" s="34"/>
      <c r="AFQ62" s="34"/>
      <c r="AFR62" s="34"/>
      <c r="AFS62" s="34"/>
      <c r="AFT62" s="34"/>
      <c r="AFU62" s="34"/>
      <c r="AFV62" s="34"/>
      <c r="AFW62" s="34"/>
      <c r="AFX62" s="34"/>
      <c r="AFY62" s="34"/>
      <c r="AFZ62" s="34"/>
      <c r="AGA62" s="34"/>
      <c r="AGB62" s="34"/>
      <c r="AGC62" s="34"/>
      <c r="AGD62" s="34"/>
      <c r="AGE62" s="34"/>
      <c r="AGF62" s="34"/>
      <c r="AGG62" s="34"/>
      <c r="AGH62" s="34"/>
      <c r="AGI62" s="34"/>
      <c r="AGJ62" s="34"/>
      <c r="AGK62" s="34"/>
      <c r="AGL62" s="34"/>
      <c r="AGM62" s="34"/>
      <c r="AGN62" s="34"/>
      <c r="AGO62" s="34"/>
      <c r="AGP62" s="34"/>
      <c r="AGQ62" s="34"/>
      <c r="AGR62" s="34"/>
      <c r="AGS62" s="34"/>
      <c r="AGT62" s="34"/>
      <c r="AGU62" s="34"/>
      <c r="AGV62" s="34"/>
      <c r="AGW62" s="34"/>
      <c r="AGX62" s="34"/>
      <c r="AGY62" s="34"/>
      <c r="AGZ62" s="34"/>
      <c r="AHA62" s="34"/>
      <c r="AHB62" s="34"/>
      <c r="AHC62" s="34"/>
      <c r="AHD62" s="34"/>
      <c r="AHE62" s="34"/>
      <c r="AHF62" s="34"/>
      <c r="AHG62" s="34"/>
      <c r="AHH62" s="34"/>
      <c r="AHI62" s="34"/>
      <c r="AHJ62" s="34"/>
      <c r="AHK62" s="34"/>
      <c r="AHL62" s="34"/>
      <c r="AHM62" s="34"/>
      <c r="AHN62" s="34"/>
      <c r="AHO62" s="34"/>
      <c r="AHP62" s="34"/>
      <c r="AHQ62" s="34"/>
      <c r="AHR62" s="34"/>
      <c r="AHS62" s="34"/>
      <c r="AHT62" s="34"/>
      <c r="AHU62" s="34"/>
      <c r="AHV62" s="34"/>
      <c r="AHW62" s="34"/>
      <c r="AHX62" s="34"/>
      <c r="AHY62" s="34"/>
      <c r="AHZ62" s="34"/>
      <c r="AIA62" s="34"/>
      <c r="AIB62" s="34"/>
      <c r="AIC62" s="34"/>
      <c r="AID62" s="34"/>
      <c r="AIE62" s="34"/>
      <c r="AIF62" s="34"/>
      <c r="AIG62" s="34"/>
      <c r="AIH62" s="34"/>
      <c r="AII62" s="34"/>
      <c r="AIJ62" s="34"/>
      <c r="AIK62" s="34"/>
      <c r="AIL62" s="34"/>
      <c r="AIM62" s="34"/>
      <c r="AIN62" s="34"/>
      <c r="AIO62" s="34"/>
      <c r="AIP62" s="34"/>
      <c r="AIQ62" s="34"/>
      <c r="AIR62" s="34"/>
      <c r="AIS62" s="34"/>
      <c r="AIT62" s="34"/>
      <c r="AIU62" s="34"/>
      <c r="AIV62" s="34"/>
      <c r="AIW62" s="34"/>
      <c r="AIX62" s="34"/>
      <c r="AIY62" s="34"/>
      <c r="AIZ62" s="34"/>
      <c r="AJA62" s="34"/>
      <c r="AJB62" s="34"/>
      <c r="AJC62" s="34"/>
      <c r="AJD62" s="34"/>
      <c r="AJE62" s="34"/>
      <c r="AJF62" s="34"/>
      <c r="AJG62" s="34"/>
      <c r="AJH62" s="34"/>
      <c r="AJI62" s="34"/>
      <c r="AJJ62" s="34"/>
      <c r="AJK62" s="34"/>
      <c r="AJL62" s="34"/>
      <c r="AJM62" s="34"/>
      <c r="AJN62" s="34"/>
      <c r="AJO62" s="34"/>
      <c r="AJP62" s="34"/>
      <c r="AJQ62" s="34"/>
      <c r="AJR62" s="34"/>
      <c r="AJS62" s="34"/>
      <c r="AJT62" s="34"/>
      <c r="AJU62" s="34"/>
      <c r="AJV62" s="34"/>
      <c r="AJW62" s="34"/>
      <c r="AJX62" s="34"/>
      <c r="AJY62" s="34"/>
      <c r="AJZ62" s="34"/>
      <c r="AKA62" s="34"/>
      <c r="AKB62" s="34"/>
      <c r="AKC62" s="34"/>
      <c r="AKD62" s="34"/>
      <c r="AKE62" s="34"/>
      <c r="AKF62" s="34"/>
      <c r="AKG62" s="34"/>
      <c r="AKH62" s="34"/>
      <c r="AKI62" s="34"/>
      <c r="AKJ62" s="34"/>
      <c r="AKK62" s="34"/>
      <c r="AKL62" s="34"/>
      <c r="AKM62" s="34"/>
      <c r="AKN62" s="34"/>
      <c r="AKO62" s="34"/>
      <c r="AKP62" s="34"/>
      <c r="AKQ62" s="34"/>
      <c r="AKR62" s="34"/>
      <c r="AKS62" s="34"/>
      <c r="AKT62" s="34"/>
      <c r="AKU62" s="34"/>
      <c r="AKV62" s="34"/>
      <c r="AKW62" s="34"/>
      <c r="AKX62" s="34"/>
      <c r="AKY62" s="34"/>
      <c r="AKZ62" s="34"/>
      <c r="ALA62" s="34"/>
      <c r="ALB62" s="34"/>
      <c r="ALC62" s="34"/>
      <c r="ALD62" s="34"/>
      <c r="ALE62" s="34"/>
      <c r="ALF62" s="34"/>
      <c r="ALG62" s="34"/>
      <c r="ALH62" s="34"/>
      <c r="ALI62" s="34"/>
      <c r="ALJ62" s="34"/>
      <c r="ALK62" s="34"/>
      <c r="ALL62" s="34"/>
      <c r="ALM62" s="34"/>
      <c r="ALN62" s="34"/>
      <c r="ALO62" s="34"/>
      <c r="ALP62" s="34"/>
      <c r="ALQ62" s="34"/>
      <c r="ALR62" s="34"/>
      <c r="ALS62" s="34"/>
      <c r="ALT62" s="34"/>
      <c r="ALU62" s="34"/>
      <c r="ALV62" s="34"/>
      <c r="ALW62" s="34"/>
      <c r="ALX62" s="34"/>
      <c r="ALY62" s="34"/>
      <c r="ALZ62" s="34"/>
      <c r="AMA62" s="34"/>
      <c r="AMB62" s="34"/>
      <c r="AMC62" s="34"/>
      <c r="AMD62" s="34"/>
      <c r="AME62" s="34"/>
      <c r="AMF62" s="34"/>
      <c r="AMG62" s="34"/>
      <c r="AMH62" s="34"/>
      <c r="AMI62" s="34"/>
      <c r="AMJ62" s="34"/>
      <c r="AMK62" s="34"/>
    </row>
    <row r="63" spans="1:1025" x14ac:dyDescent="0.2">
      <c r="A63" s="33"/>
      <c r="D63" s="35"/>
      <c r="E63" s="36"/>
      <c r="F63" s="37"/>
      <c r="H63" s="36"/>
      <c r="N63" s="45"/>
      <c r="O63" s="46" t="s">
        <v>301</v>
      </c>
      <c r="P63" s="46"/>
      <c r="Q63" s="46"/>
      <c r="U63" s="40"/>
      <c r="V63" s="40"/>
      <c r="Z63" s="53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34"/>
      <c r="EZ63" s="34"/>
      <c r="FA63" s="34"/>
      <c r="FB63" s="34"/>
      <c r="FC63" s="34"/>
      <c r="FD63" s="34"/>
      <c r="FE63" s="34"/>
      <c r="FF63" s="34"/>
      <c r="FG63" s="34"/>
      <c r="FH63" s="34"/>
      <c r="FI63" s="34"/>
      <c r="FJ63" s="34"/>
      <c r="FK63" s="34"/>
      <c r="FL63" s="34"/>
      <c r="FM63" s="34"/>
      <c r="FN63" s="34"/>
      <c r="FO63" s="34"/>
      <c r="FP63" s="34"/>
      <c r="FQ63" s="34"/>
      <c r="FR63" s="34"/>
      <c r="FS63" s="34"/>
      <c r="FT63" s="34"/>
      <c r="FU63" s="34"/>
      <c r="FV63" s="34"/>
      <c r="FW63" s="34"/>
      <c r="FX63" s="34"/>
      <c r="FY63" s="34"/>
      <c r="FZ63" s="34"/>
      <c r="GA63" s="34"/>
      <c r="GB63" s="34"/>
      <c r="GC63" s="34"/>
      <c r="GD63" s="34"/>
      <c r="GE63" s="34"/>
      <c r="GF63" s="34"/>
      <c r="GG63" s="34"/>
      <c r="GH63" s="34"/>
      <c r="GI63" s="34"/>
      <c r="GJ63" s="34"/>
      <c r="GK63" s="34"/>
      <c r="GL63" s="34"/>
      <c r="GM63" s="34"/>
      <c r="GN63" s="34"/>
      <c r="GO63" s="34"/>
      <c r="GP63" s="34"/>
      <c r="GQ63" s="34"/>
      <c r="GR63" s="34"/>
      <c r="GS63" s="34"/>
      <c r="GT63" s="34"/>
      <c r="GU63" s="34"/>
      <c r="GV63" s="34"/>
      <c r="GW63" s="34"/>
      <c r="GX63" s="34"/>
      <c r="GY63" s="34"/>
      <c r="GZ63" s="34"/>
      <c r="HA63" s="34"/>
      <c r="HB63" s="34"/>
      <c r="HC63" s="34"/>
      <c r="HD63" s="34"/>
      <c r="HE63" s="34"/>
      <c r="HF63" s="34"/>
      <c r="HG63" s="34"/>
      <c r="HH63" s="34"/>
      <c r="HI63" s="34"/>
      <c r="HJ63" s="34"/>
      <c r="HK63" s="34"/>
      <c r="HL63" s="34"/>
      <c r="HM63" s="34"/>
      <c r="HN63" s="34"/>
      <c r="HO63" s="34"/>
      <c r="HP63" s="34"/>
      <c r="HQ63" s="34"/>
      <c r="HR63" s="34"/>
      <c r="HS63" s="34"/>
      <c r="HT63" s="34"/>
      <c r="HU63" s="34"/>
      <c r="HV63" s="34"/>
      <c r="HW63" s="34"/>
      <c r="HX63" s="34"/>
      <c r="HY63" s="34"/>
      <c r="HZ63" s="34"/>
      <c r="IA63" s="34"/>
      <c r="IB63" s="34"/>
      <c r="IC63" s="34"/>
      <c r="ID63" s="34"/>
      <c r="IE63" s="34"/>
      <c r="IF63" s="34"/>
      <c r="IG63" s="34"/>
      <c r="IH63" s="34"/>
      <c r="II63" s="34"/>
      <c r="IJ63" s="34"/>
      <c r="IK63" s="34"/>
      <c r="IL63" s="34"/>
      <c r="IM63" s="34"/>
      <c r="IN63" s="34"/>
      <c r="IO63" s="34"/>
      <c r="IP63" s="34"/>
      <c r="IQ63" s="34"/>
      <c r="IR63" s="34"/>
      <c r="IS63" s="34"/>
      <c r="IT63" s="34"/>
      <c r="IU63" s="34"/>
      <c r="IV63" s="34"/>
      <c r="IW63" s="34"/>
      <c r="IX63" s="34"/>
      <c r="IY63" s="34"/>
      <c r="IZ63" s="34"/>
      <c r="JA63" s="34"/>
      <c r="JB63" s="34"/>
      <c r="JC63" s="34"/>
      <c r="JD63" s="34"/>
      <c r="JE63" s="34"/>
      <c r="JF63" s="34"/>
      <c r="JG63" s="34"/>
      <c r="JH63" s="34"/>
      <c r="JI63" s="34"/>
      <c r="JJ63" s="34"/>
      <c r="JK63" s="34"/>
      <c r="JL63" s="34"/>
      <c r="JM63" s="34"/>
      <c r="JN63" s="34"/>
      <c r="JO63" s="34"/>
      <c r="JP63" s="34"/>
      <c r="JQ63" s="34"/>
      <c r="JR63" s="34"/>
      <c r="JS63" s="34"/>
      <c r="JT63" s="34"/>
      <c r="JU63" s="34"/>
      <c r="JV63" s="34"/>
      <c r="JW63" s="34"/>
      <c r="JX63" s="34"/>
      <c r="JY63" s="34"/>
      <c r="JZ63" s="34"/>
      <c r="KA63" s="34"/>
      <c r="KB63" s="34"/>
      <c r="KC63" s="34"/>
      <c r="KD63" s="34"/>
      <c r="KE63" s="34"/>
      <c r="KF63" s="34"/>
      <c r="KG63" s="34"/>
      <c r="KH63" s="34"/>
      <c r="KI63" s="34"/>
      <c r="KJ63" s="34"/>
      <c r="KK63" s="34"/>
      <c r="KL63" s="34"/>
      <c r="KM63" s="34"/>
      <c r="KN63" s="34"/>
      <c r="KO63" s="34"/>
      <c r="KP63" s="34"/>
      <c r="KQ63" s="34"/>
      <c r="KR63" s="34"/>
      <c r="KS63" s="34"/>
      <c r="KT63" s="34"/>
      <c r="KU63" s="34"/>
      <c r="KV63" s="34"/>
      <c r="KW63" s="34"/>
      <c r="KX63" s="34"/>
      <c r="KY63" s="34"/>
      <c r="KZ63" s="34"/>
      <c r="LA63" s="34"/>
      <c r="LB63" s="34"/>
      <c r="LC63" s="34"/>
      <c r="LD63" s="34"/>
      <c r="LE63" s="34"/>
      <c r="LF63" s="34"/>
      <c r="LG63" s="34"/>
      <c r="LH63" s="34"/>
      <c r="LI63" s="34"/>
      <c r="LJ63" s="34"/>
      <c r="LK63" s="34"/>
      <c r="LL63" s="34"/>
      <c r="LM63" s="34"/>
      <c r="LN63" s="34"/>
      <c r="LO63" s="34"/>
      <c r="LP63" s="34"/>
      <c r="LQ63" s="34"/>
      <c r="LR63" s="34"/>
      <c r="LS63" s="34"/>
      <c r="LT63" s="34"/>
      <c r="LU63" s="34"/>
      <c r="LV63" s="34"/>
      <c r="LW63" s="34"/>
      <c r="LX63" s="34"/>
      <c r="LY63" s="34"/>
      <c r="LZ63" s="34"/>
      <c r="MA63" s="34"/>
      <c r="MB63" s="34"/>
      <c r="MC63" s="34"/>
      <c r="MD63" s="34"/>
      <c r="ME63" s="34"/>
      <c r="MF63" s="34"/>
      <c r="MG63" s="34"/>
      <c r="MH63" s="34"/>
      <c r="MI63" s="34"/>
      <c r="MJ63" s="34"/>
      <c r="MK63" s="34"/>
      <c r="ML63" s="34"/>
      <c r="MM63" s="34"/>
      <c r="MN63" s="34"/>
      <c r="MO63" s="34"/>
      <c r="MP63" s="34"/>
      <c r="MQ63" s="34"/>
      <c r="MR63" s="34"/>
      <c r="MS63" s="34"/>
      <c r="MT63" s="34"/>
      <c r="MU63" s="34"/>
      <c r="MV63" s="34"/>
      <c r="MW63" s="34"/>
      <c r="MX63" s="34"/>
      <c r="MY63" s="34"/>
      <c r="MZ63" s="34"/>
      <c r="NA63" s="34"/>
      <c r="NB63" s="34"/>
      <c r="NC63" s="34"/>
      <c r="ND63" s="34"/>
      <c r="NE63" s="34"/>
      <c r="NF63" s="34"/>
      <c r="NG63" s="34"/>
      <c r="NH63" s="34"/>
      <c r="NI63" s="34"/>
      <c r="NJ63" s="34"/>
      <c r="NK63" s="34"/>
      <c r="NL63" s="34"/>
      <c r="NM63" s="34"/>
      <c r="NN63" s="34"/>
      <c r="NO63" s="34"/>
      <c r="NP63" s="34"/>
      <c r="NQ63" s="34"/>
      <c r="NR63" s="34"/>
      <c r="NS63" s="34"/>
      <c r="NT63" s="34"/>
      <c r="NU63" s="34"/>
      <c r="NV63" s="34"/>
      <c r="NW63" s="34"/>
      <c r="NX63" s="34"/>
      <c r="NY63" s="34"/>
      <c r="NZ63" s="34"/>
      <c r="OA63" s="34"/>
      <c r="OB63" s="34"/>
      <c r="OC63" s="34"/>
      <c r="OD63" s="34"/>
      <c r="OE63" s="34"/>
      <c r="OF63" s="34"/>
      <c r="OG63" s="34"/>
      <c r="OH63" s="34"/>
      <c r="OI63" s="34"/>
      <c r="OJ63" s="34"/>
      <c r="OK63" s="34"/>
      <c r="OL63" s="34"/>
      <c r="OM63" s="34"/>
      <c r="ON63" s="34"/>
      <c r="OO63" s="34"/>
      <c r="OP63" s="34"/>
      <c r="OQ63" s="34"/>
      <c r="OR63" s="34"/>
      <c r="OS63" s="34"/>
      <c r="OT63" s="34"/>
      <c r="OU63" s="34"/>
      <c r="OV63" s="34"/>
      <c r="OW63" s="34"/>
      <c r="OX63" s="34"/>
      <c r="OY63" s="34"/>
      <c r="OZ63" s="34"/>
      <c r="PA63" s="34"/>
      <c r="PB63" s="34"/>
      <c r="PC63" s="34"/>
      <c r="PD63" s="34"/>
      <c r="PE63" s="34"/>
      <c r="PF63" s="34"/>
      <c r="PG63" s="34"/>
      <c r="PH63" s="34"/>
      <c r="PI63" s="34"/>
      <c r="PJ63" s="34"/>
      <c r="PK63" s="34"/>
      <c r="PL63" s="34"/>
      <c r="PM63" s="34"/>
      <c r="PN63" s="34"/>
      <c r="PO63" s="34"/>
      <c r="PP63" s="34"/>
      <c r="PQ63" s="34"/>
      <c r="PR63" s="34"/>
      <c r="PS63" s="34"/>
      <c r="PT63" s="34"/>
      <c r="PU63" s="34"/>
      <c r="PV63" s="34"/>
      <c r="PW63" s="34"/>
      <c r="PX63" s="34"/>
      <c r="PY63" s="34"/>
      <c r="PZ63" s="34"/>
      <c r="QA63" s="34"/>
      <c r="QB63" s="34"/>
      <c r="QC63" s="34"/>
      <c r="QD63" s="34"/>
      <c r="QE63" s="34"/>
      <c r="QF63" s="34"/>
      <c r="QG63" s="34"/>
      <c r="QH63" s="34"/>
      <c r="QI63" s="34"/>
      <c r="QJ63" s="34"/>
      <c r="QK63" s="34"/>
      <c r="QL63" s="34"/>
      <c r="QM63" s="34"/>
      <c r="QN63" s="34"/>
      <c r="QO63" s="34"/>
      <c r="QP63" s="34"/>
      <c r="QQ63" s="34"/>
      <c r="QR63" s="34"/>
      <c r="QS63" s="34"/>
      <c r="QT63" s="34"/>
      <c r="QU63" s="34"/>
      <c r="QV63" s="34"/>
      <c r="QW63" s="34"/>
      <c r="QX63" s="34"/>
      <c r="QY63" s="34"/>
      <c r="QZ63" s="34"/>
      <c r="RA63" s="34"/>
      <c r="RB63" s="34"/>
      <c r="RC63" s="34"/>
      <c r="RD63" s="34"/>
      <c r="RE63" s="34"/>
      <c r="RF63" s="34"/>
      <c r="RG63" s="34"/>
      <c r="RH63" s="34"/>
      <c r="RI63" s="34"/>
      <c r="RJ63" s="34"/>
      <c r="RK63" s="34"/>
      <c r="RL63" s="34"/>
      <c r="RM63" s="34"/>
      <c r="RN63" s="34"/>
      <c r="RO63" s="34"/>
      <c r="RP63" s="34"/>
      <c r="RQ63" s="34"/>
      <c r="RR63" s="34"/>
      <c r="RS63" s="34"/>
      <c r="RT63" s="34"/>
      <c r="RU63" s="34"/>
      <c r="RV63" s="34"/>
      <c r="RW63" s="34"/>
      <c r="RX63" s="34"/>
      <c r="RY63" s="34"/>
      <c r="RZ63" s="34"/>
      <c r="SA63" s="34"/>
      <c r="SB63" s="34"/>
      <c r="SC63" s="34"/>
      <c r="SD63" s="34"/>
      <c r="SE63" s="34"/>
      <c r="SF63" s="34"/>
      <c r="SG63" s="34"/>
      <c r="SH63" s="34"/>
      <c r="SI63" s="34"/>
      <c r="SJ63" s="34"/>
      <c r="SK63" s="34"/>
      <c r="SL63" s="34"/>
      <c r="SM63" s="34"/>
      <c r="SN63" s="34"/>
      <c r="SO63" s="34"/>
      <c r="SP63" s="34"/>
      <c r="SQ63" s="34"/>
      <c r="SR63" s="34"/>
      <c r="SS63" s="34"/>
      <c r="ST63" s="34"/>
      <c r="SU63" s="34"/>
      <c r="SV63" s="34"/>
      <c r="SW63" s="34"/>
      <c r="SX63" s="34"/>
      <c r="SY63" s="34"/>
      <c r="SZ63" s="34"/>
      <c r="TA63" s="34"/>
      <c r="TB63" s="34"/>
      <c r="TC63" s="34"/>
      <c r="TD63" s="34"/>
      <c r="TE63" s="34"/>
      <c r="TF63" s="34"/>
      <c r="TG63" s="34"/>
      <c r="TH63" s="34"/>
      <c r="TI63" s="34"/>
      <c r="TJ63" s="34"/>
      <c r="TK63" s="34"/>
      <c r="TL63" s="34"/>
      <c r="TM63" s="34"/>
      <c r="TN63" s="34"/>
      <c r="TO63" s="34"/>
      <c r="TP63" s="34"/>
      <c r="TQ63" s="34"/>
      <c r="TR63" s="34"/>
      <c r="TS63" s="34"/>
      <c r="TT63" s="34"/>
      <c r="TU63" s="34"/>
      <c r="TV63" s="34"/>
      <c r="TW63" s="34"/>
      <c r="TX63" s="34"/>
      <c r="TY63" s="34"/>
      <c r="TZ63" s="34"/>
      <c r="UA63" s="34"/>
      <c r="UB63" s="34"/>
      <c r="UC63" s="34"/>
      <c r="UD63" s="34"/>
      <c r="UE63" s="34"/>
      <c r="UF63" s="34"/>
      <c r="UG63" s="34"/>
      <c r="UH63" s="34"/>
      <c r="UI63" s="34"/>
      <c r="UJ63" s="34"/>
      <c r="UK63" s="34"/>
      <c r="UL63" s="34"/>
      <c r="UM63" s="34"/>
      <c r="UN63" s="34"/>
      <c r="UO63" s="34"/>
      <c r="UP63" s="34"/>
      <c r="UQ63" s="34"/>
      <c r="UR63" s="34"/>
      <c r="US63" s="34"/>
      <c r="UT63" s="34"/>
      <c r="UU63" s="34"/>
      <c r="UV63" s="34"/>
      <c r="UW63" s="34"/>
      <c r="UX63" s="34"/>
      <c r="UY63" s="34"/>
      <c r="UZ63" s="34"/>
      <c r="VA63" s="34"/>
      <c r="VB63" s="34"/>
      <c r="VC63" s="34"/>
      <c r="VD63" s="34"/>
      <c r="VE63" s="34"/>
      <c r="VF63" s="34"/>
      <c r="VG63" s="34"/>
      <c r="VH63" s="34"/>
      <c r="VI63" s="34"/>
      <c r="VJ63" s="34"/>
      <c r="VK63" s="34"/>
      <c r="VL63" s="34"/>
      <c r="VM63" s="34"/>
      <c r="VN63" s="34"/>
      <c r="VO63" s="34"/>
      <c r="VP63" s="34"/>
      <c r="VQ63" s="34"/>
      <c r="VR63" s="34"/>
      <c r="VS63" s="34"/>
      <c r="VT63" s="34"/>
      <c r="VU63" s="34"/>
      <c r="VV63" s="34"/>
      <c r="VW63" s="34"/>
      <c r="VX63" s="34"/>
      <c r="VY63" s="34"/>
      <c r="VZ63" s="34"/>
      <c r="WA63" s="34"/>
      <c r="WB63" s="34"/>
      <c r="WC63" s="34"/>
      <c r="WD63" s="34"/>
      <c r="WE63" s="34"/>
      <c r="WF63" s="34"/>
      <c r="WG63" s="34"/>
      <c r="WH63" s="34"/>
      <c r="WI63" s="34"/>
      <c r="WJ63" s="34"/>
      <c r="WK63" s="34"/>
      <c r="WL63" s="34"/>
      <c r="WM63" s="34"/>
      <c r="WN63" s="34"/>
      <c r="WO63" s="34"/>
      <c r="WP63" s="34"/>
      <c r="WQ63" s="34"/>
      <c r="WR63" s="34"/>
      <c r="WS63" s="34"/>
      <c r="WT63" s="34"/>
      <c r="WU63" s="34"/>
      <c r="WV63" s="34"/>
      <c r="WW63" s="34"/>
      <c r="WX63" s="34"/>
      <c r="WY63" s="34"/>
      <c r="WZ63" s="34"/>
      <c r="XA63" s="34"/>
      <c r="XB63" s="34"/>
      <c r="XC63" s="34"/>
      <c r="XD63" s="34"/>
      <c r="XE63" s="34"/>
      <c r="XF63" s="34"/>
      <c r="XG63" s="34"/>
      <c r="XH63" s="34"/>
      <c r="XI63" s="34"/>
      <c r="XJ63" s="34"/>
      <c r="XK63" s="34"/>
      <c r="XL63" s="34"/>
      <c r="XM63" s="34"/>
      <c r="XN63" s="34"/>
      <c r="XO63" s="34"/>
      <c r="XP63" s="34"/>
      <c r="XQ63" s="34"/>
      <c r="XR63" s="34"/>
      <c r="XS63" s="34"/>
      <c r="XT63" s="34"/>
      <c r="XU63" s="34"/>
      <c r="XV63" s="34"/>
      <c r="XW63" s="34"/>
      <c r="XX63" s="34"/>
      <c r="XY63" s="34"/>
      <c r="XZ63" s="34"/>
      <c r="YA63" s="34"/>
      <c r="YB63" s="34"/>
      <c r="YC63" s="34"/>
      <c r="YD63" s="34"/>
      <c r="YE63" s="34"/>
      <c r="YF63" s="34"/>
      <c r="YG63" s="34"/>
      <c r="YH63" s="34"/>
      <c r="YI63" s="34"/>
      <c r="YJ63" s="34"/>
      <c r="YK63" s="34"/>
      <c r="YL63" s="34"/>
      <c r="YM63" s="34"/>
      <c r="YN63" s="34"/>
      <c r="YO63" s="34"/>
      <c r="YP63" s="34"/>
      <c r="YQ63" s="34"/>
      <c r="YR63" s="34"/>
      <c r="YS63" s="34"/>
      <c r="YT63" s="34"/>
      <c r="YU63" s="34"/>
      <c r="YV63" s="34"/>
      <c r="YW63" s="34"/>
      <c r="YX63" s="34"/>
      <c r="YY63" s="34"/>
      <c r="YZ63" s="34"/>
      <c r="ZA63" s="34"/>
      <c r="ZB63" s="34"/>
      <c r="ZC63" s="34"/>
      <c r="ZD63" s="34"/>
      <c r="ZE63" s="34"/>
      <c r="ZF63" s="34"/>
      <c r="ZG63" s="34"/>
      <c r="ZH63" s="34"/>
      <c r="ZI63" s="34"/>
      <c r="ZJ63" s="34"/>
      <c r="ZK63" s="34"/>
      <c r="ZL63" s="34"/>
      <c r="ZM63" s="34"/>
      <c r="ZN63" s="34"/>
      <c r="ZO63" s="34"/>
      <c r="ZP63" s="34"/>
      <c r="ZQ63" s="34"/>
      <c r="ZR63" s="34"/>
      <c r="ZS63" s="34"/>
      <c r="ZT63" s="34"/>
      <c r="ZU63" s="34"/>
      <c r="ZV63" s="34"/>
      <c r="ZW63" s="34"/>
      <c r="ZX63" s="34"/>
      <c r="ZY63" s="34"/>
      <c r="ZZ63" s="34"/>
      <c r="AAA63" s="34"/>
      <c r="AAB63" s="34"/>
      <c r="AAC63" s="34"/>
      <c r="AAD63" s="34"/>
      <c r="AAE63" s="34"/>
      <c r="AAF63" s="34"/>
      <c r="AAG63" s="34"/>
      <c r="AAH63" s="34"/>
      <c r="AAI63" s="34"/>
      <c r="AAJ63" s="34"/>
      <c r="AAK63" s="34"/>
      <c r="AAL63" s="34"/>
      <c r="AAM63" s="34"/>
      <c r="AAN63" s="34"/>
      <c r="AAO63" s="34"/>
      <c r="AAP63" s="34"/>
      <c r="AAQ63" s="34"/>
      <c r="AAR63" s="34"/>
      <c r="AAS63" s="34"/>
      <c r="AAT63" s="34"/>
      <c r="AAU63" s="34"/>
      <c r="AAV63" s="34"/>
      <c r="AAW63" s="34"/>
      <c r="AAX63" s="34"/>
      <c r="AAY63" s="34"/>
      <c r="AAZ63" s="34"/>
      <c r="ABA63" s="34"/>
      <c r="ABB63" s="34"/>
      <c r="ABC63" s="34"/>
      <c r="ABD63" s="34"/>
      <c r="ABE63" s="34"/>
      <c r="ABF63" s="34"/>
      <c r="ABG63" s="34"/>
      <c r="ABH63" s="34"/>
      <c r="ABI63" s="34"/>
      <c r="ABJ63" s="34"/>
      <c r="ABK63" s="34"/>
      <c r="ABL63" s="34"/>
      <c r="ABM63" s="34"/>
      <c r="ABN63" s="34"/>
      <c r="ABO63" s="34"/>
      <c r="ABP63" s="34"/>
      <c r="ABQ63" s="34"/>
      <c r="ABR63" s="34"/>
      <c r="ABS63" s="34"/>
      <c r="ABT63" s="34"/>
      <c r="ABU63" s="34"/>
      <c r="ABV63" s="34"/>
      <c r="ABW63" s="34"/>
      <c r="ABX63" s="34"/>
      <c r="ABY63" s="34"/>
      <c r="ABZ63" s="34"/>
      <c r="ACA63" s="34"/>
      <c r="ACB63" s="34"/>
      <c r="ACC63" s="34"/>
      <c r="ACD63" s="34"/>
      <c r="ACE63" s="34"/>
      <c r="ACF63" s="34"/>
      <c r="ACG63" s="34"/>
      <c r="ACH63" s="34"/>
      <c r="ACI63" s="34"/>
      <c r="ACJ63" s="34"/>
      <c r="ACK63" s="34"/>
      <c r="ACL63" s="34"/>
      <c r="ACM63" s="34"/>
      <c r="ACN63" s="34"/>
      <c r="ACO63" s="34"/>
      <c r="ACP63" s="34"/>
      <c r="ACQ63" s="34"/>
      <c r="ACR63" s="34"/>
      <c r="ACS63" s="34"/>
      <c r="ACT63" s="34"/>
      <c r="ACU63" s="34"/>
      <c r="ACV63" s="34"/>
      <c r="ACW63" s="34"/>
      <c r="ACX63" s="34"/>
      <c r="ACY63" s="34"/>
      <c r="ACZ63" s="34"/>
      <c r="ADA63" s="34"/>
      <c r="ADB63" s="34"/>
      <c r="ADC63" s="34"/>
      <c r="ADD63" s="34"/>
      <c r="ADE63" s="34"/>
      <c r="ADF63" s="34"/>
      <c r="ADG63" s="34"/>
      <c r="ADH63" s="34"/>
      <c r="ADI63" s="34"/>
      <c r="ADJ63" s="34"/>
      <c r="ADK63" s="34"/>
      <c r="ADL63" s="34"/>
      <c r="ADM63" s="34"/>
      <c r="ADN63" s="34"/>
      <c r="ADO63" s="34"/>
      <c r="ADP63" s="34"/>
      <c r="ADQ63" s="34"/>
      <c r="ADR63" s="34"/>
      <c r="ADS63" s="34"/>
      <c r="ADT63" s="34"/>
      <c r="ADU63" s="34"/>
      <c r="ADV63" s="34"/>
      <c r="ADW63" s="34"/>
      <c r="ADX63" s="34"/>
      <c r="ADY63" s="34"/>
      <c r="ADZ63" s="34"/>
      <c r="AEA63" s="34"/>
      <c r="AEB63" s="34"/>
      <c r="AEC63" s="34"/>
      <c r="AED63" s="34"/>
      <c r="AEE63" s="34"/>
      <c r="AEF63" s="34"/>
      <c r="AEG63" s="34"/>
      <c r="AEH63" s="34"/>
      <c r="AEI63" s="34"/>
      <c r="AEJ63" s="34"/>
      <c r="AEK63" s="34"/>
      <c r="AEL63" s="34"/>
      <c r="AEM63" s="34"/>
      <c r="AEN63" s="34"/>
      <c r="AEO63" s="34"/>
      <c r="AEP63" s="34"/>
      <c r="AEQ63" s="34"/>
      <c r="AER63" s="34"/>
      <c r="AES63" s="34"/>
      <c r="AET63" s="34"/>
      <c r="AEU63" s="34"/>
      <c r="AEV63" s="34"/>
      <c r="AEW63" s="34"/>
      <c r="AEX63" s="34"/>
      <c r="AEY63" s="34"/>
      <c r="AEZ63" s="34"/>
      <c r="AFA63" s="34"/>
      <c r="AFB63" s="34"/>
      <c r="AFC63" s="34"/>
      <c r="AFD63" s="34"/>
      <c r="AFE63" s="34"/>
      <c r="AFF63" s="34"/>
      <c r="AFG63" s="34"/>
      <c r="AFH63" s="34"/>
      <c r="AFI63" s="34"/>
      <c r="AFJ63" s="34"/>
      <c r="AFK63" s="34"/>
      <c r="AFL63" s="34"/>
      <c r="AFM63" s="34"/>
      <c r="AFN63" s="34"/>
      <c r="AFO63" s="34"/>
      <c r="AFP63" s="34"/>
      <c r="AFQ63" s="34"/>
      <c r="AFR63" s="34"/>
      <c r="AFS63" s="34"/>
      <c r="AFT63" s="34"/>
      <c r="AFU63" s="34"/>
      <c r="AFV63" s="34"/>
      <c r="AFW63" s="34"/>
      <c r="AFX63" s="34"/>
      <c r="AFY63" s="34"/>
      <c r="AFZ63" s="34"/>
      <c r="AGA63" s="34"/>
      <c r="AGB63" s="34"/>
      <c r="AGC63" s="34"/>
      <c r="AGD63" s="34"/>
      <c r="AGE63" s="34"/>
      <c r="AGF63" s="34"/>
      <c r="AGG63" s="34"/>
      <c r="AGH63" s="34"/>
      <c r="AGI63" s="34"/>
      <c r="AGJ63" s="34"/>
      <c r="AGK63" s="34"/>
      <c r="AGL63" s="34"/>
      <c r="AGM63" s="34"/>
      <c r="AGN63" s="34"/>
      <c r="AGO63" s="34"/>
      <c r="AGP63" s="34"/>
      <c r="AGQ63" s="34"/>
      <c r="AGR63" s="34"/>
      <c r="AGS63" s="34"/>
      <c r="AGT63" s="34"/>
      <c r="AGU63" s="34"/>
      <c r="AGV63" s="34"/>
      <c r="AGW63" s="34"/>
      <c r="AGX63" s="34"/>
      <c r="AGY63" s="34"/>
      <c r="AGZ63" s="34"/>
      <c r="AHA63" s="34"/>
      <c r="AHB63" s="34"/>
      <c r="AHC63" s="34"/>
      <c r="AHD63" s="34"/>
      <c r="AHE63" s="34"/>
      <c r="AHF63" s="34"/>
      <c r="AHG63" s="34"/>
      <c r="AHH63" s="34"/>
      <c r="AHI63" s="34"/>
      <c r="AHJ63" s="34"/>
      <c r="AHK63" s="34"/>
      <c r="AHL63" s="34"/>
      <c r="AHM63" s="34"/>
      <c r="AHN63" s="34"/>
      <c r="AHO63" s="34"/>
      <c r="AHP63" s="34"/>
      <c r="AHQ63" s="34"/>
      <c r="AHR63" s="34"/>
      <c r="AHS63" s="34"/>
      <c r="AHT63" s="34"/>
      <c r="AHU63" s="34"/>
      <c r="AHV63" s="34"/>
      <c r="AHW63" s="34"/>
      <c r="AHX63" s="34"/>
      <c r="AHY63" s="34"/>
      <c r="AHZ63" s="34"/>
      <c r="AIA63" s="34"/>
      <c r="AIB63" s="34"/>
      <c r="AIC63" s="34"/>
      <c r="AID63" s="34"/>
      <c r="AIE63" s="34"/>
      <c r="AIF63" s="34"/>
      <c r="AIG63" s="34"/>
      <c r="AIH63" s="34"/>
      <c r="AII63" s="34"/>
      <c r="AIJ63" s="34"/>
      <c r="AIK63" s="34"/>
      <c r="AIL63" s="34"/>
      <c r="AIM63" s="34"/>
      <c r="AIN63" s="34"/>
      <c r="AIO63" s="34"/>
      <c r="AIP63" s="34"/>
      <c r="AIQ63" s="34"/>
      <c r="AIR63" s="34"/>
      <c r="AIS63" s="34"/>
      <c r="AIT63" s="34"/>
      <c r="AIU63" s="34"/>
      <c r="AIV63" s="34"/>
      <c r="AIW63" s="34"/>
      <c r="AIX63" s="34"/>
      <c r="AIY63" s="34"/>
      <c r="AIZ63" s="34"/>
      <c r="AJA63" s="34"/>
      <c r="AJB63" s="34"/>
      <c r="AJC63" s="34"/>
      <c r="AJD63" s="34"/>
      <c r="AJE63" s="34"/>
      <c r="AJF63" s="34"/>
      <c r="AJG63" s="34"/>
      <c r="AJH63" s="34"/>
      <c r="AJI63" s="34"/>
      <c r="AJJ63" s="34"/>
      <c r="AJK63" s="34"/>
      <c r="AJL63" s="34"/>
      <c r="AJM63" s="34"/>
      <c r="AJN63" s="34"/>
      <c r="AJO63" s="34"/>
      <c r="AJP63" s="34"/>
      <c r="AJQ63" s="34"/>
      <c r="AJR63" s="34"/>
      <c r="AJS63" s="34"/>
      <c r="AJT63" s="34"/>
      <c r="AJU63" s="34"/>
      <c r="AJV63" s="34"/>
      <c r="AJW63" s="34"/>
      <c r="AJX63" s="34"/>
      <c r="AJY63" s="34"/>
      <c r="AJZ63" s="34"/>
      <c r="AKA63" s="34"/>
      <c r="AKB63" s="34"/>
      <c r="AKC63" s="34"/>
      <c r="AKD63" s="34"/>
      <c r="AKE63" s="34"/>
      <c r="AKF63" s="34"/>
      <c r="AKG63" s="34"/>
      <c r="AKH63" s="34"/>
      <c r="AKI63" s="34"/>
      <c r="AKJ63" s="34"/>
      <c r="AKK63" s="34"/>
      <c r="AKL63" s="34"/>
      <c r="AKM63" s="34"/>
      <c r="AKN63" s="34"/>
      <c r="AKO63" s="34"/>
      <c r="AKP63" s="34"/>
      <c r="AKQ63" s="34"/>
      <c r="AKR63" s="34"/>
      <c r="AKS63" s="34"/>
      <c r="AKT63" s="34"/>
      <c r="AKU63" s="34"/>
      <c r="AKV63" s="34"/>
      <c r="AKW63" s="34"/>
      <c r="AKX63" s="34"/>
      <c r="AKY63" s="34"/>
      <c r="AKZ63" s="34"/>
      <c r="ALA63" s="34"/>
      <c r="ALB63" s="34"/>
      <c r="ALC63" s="34"/>
      <c r="ALD63" s="34"/>
      <c r="ALE63" s="34"/>
      <c r="ALF63" s="34"/>
      <c r="ALG63" s="34"/>
      <c r="ALH63" s="34"/>
      <c r="ALI63" s="34"/>
      <c r="ALJ63" s="34"/>
      <c r="ALK63" s="34"/>
      <c r="ALL63" s="34"/>
      <c r="ALM63" s="34"/>
      <c r="ALN63" s="34"/>
      <c r="ALO63" s="34"/>
      <c r="ALP63" s="34"/>
      <c r="ALQ63" s="34"/>
      <c r="ALR63" s="34"/>
      <c r="ALS63" s="34"/>
      <c r="ALT63" s="34"/>
      <c r="ALU63" s="34"/>
      <c r="ALV63" s="34"/>
      <c r="ALW63" s="34"/>
      <c r="ALX63" s="34"/>
      <c r="ALY63" s="34"/>
      <c r="ALZ63" s="34"/>
      <c r="AMA63" s="34"/>
      <c r="AMB63" s="34"/>
      <c r="AMC63" s="34"/>
      <c r="AMD63" s="34"/>
      <c r="AME63" s="34"/>
      <c r="AMF63" s="34"/>
      <c r="AMG63" s="34"/>
      <c r="AMH63" s="34"/>
      <c r="AMI63" s="34"/>
      <c r="AMJ63" s="34"/>
      <c r="AMK63" s="34"/>
    </row>
    <row r="64" spans="1:1025" x14ac:dyDescent="0.2">
      <c r="G64" s="47"/>
    </row>
    <row r="65" spans="7:17" x14ac:dyDescent="0.2">
      <c r="G65" s="47"/>
      <c r="O65" s="28" t="s">
        <v>289</v>
      </c>
      <c r="P65" s="48">
        <f>P5</f>
        <v>55276803.420000002</v>
      </c>
      <c r="Q65" s="49" t="s">
        <v>290</v>
      </c>
    </row>
    <row r="66" spans="7:17" x14ac:dyDescent="0.2">
      <c r="G66" s="47"/>
      <c r="O66" s="28" t="s">
        <v>291</v>
      </c>
      <c r="P66" s="48">
        <f>$P$65*Q66</f>
        <v>1148452.7057452388</v>
      </c>
      <c r="Q66" s="50">
        <v>2.0776395064294018E-2</v>
      </c>
    </row>
    <row r="67" spans="7:17" x14ac:dyDescent="0.2">
      <c r="G67" s="47"/>
      <c r="O67" s="28" t="s">
        <v>292</v>
      </c>
      <c r="P67" s="48">
        <f t="shared" ref="P67:P70" si="6">$P$65*Q67</f>
        <v>5247939.0616612677</v>
      </c>
      <c r="Q67" s="50">
        <v>9.4939264519092695E-2</v>
      </c>
    </row>
    <row r="68" spans="7:17" x14ac:dyDescent="0.2">
      <c r="G68" s="47"/>
      <c r="O68" s="28" t="s">
        <v>293</v>
      </c>
      <c r="P68" s="48">
        <f t="shared" si="6"/>
        <v>1148452.7057452388</v>
      </c>
      <c r="Q68" s="50">
        <v>2.0776395064294018E-2</v>
      </c>
    </row>
    <row r="69" spans="7:17" x14ac:dyDescent="0.2">
      <c r="G69" s="47"/>
      <c r="O69" s="28" t="s">
        <v>294</v>
      </c>
      <c r="P69" s="48">
        <f t="shared" si="6"/>
        <v>574226.35287261941</v>
      </c>
      <c r="Q69" s="50">
        <v>1.0388197532147009E-2</v>
      </c>
    </row>
    <row r="70" spans="7:17" x14ac:dyDescent="0.2">
      <c r="G70" s="47"/>
      <c r="O70" s="28" t="s">
        <v>295</v>
      </c>
      <c r="P70" s="48">
        <f t="shared" si="6"/>
        <v>15743817.184983801</v>
      </c>
      <c r="Q70" s="50">
        <v>0.28481779355727804</v>
      </c>
    </row>
    <row r="71" spans="7:17" x14ac:dyDescent="0.2">
      <c r="G71" s="47"/>
    </row>
    <row r="72" spans="7:17" x14ac:dyDescent="0.2">
      <c r="G72" s="47"/>
    </row>
    <row r="73" spans="7:17" x14ac:dyDescent="0.2">
      <c r="G73" s="47"/>
    </row>
    <row r="74" spans="7:17" x14ac:dyDescent="0.2">
      <c r="G74" s="47"/>
    </row>
    <row r="75" spans="7:17" x14ac:dyDescent="0.2">
      <c r="G75" s="47"/>
    </row>
    <row r="76" spans="7:17" x14ac:dyDescent="0.2">
      <c r="G76" s="47"/>
    </row>
    <row r="84" spans="15:15" x14ac:dyDescent="0.2">
      <c r="O84" s="51"/>
    </row>
  </sheetData>
  <autoFilter ref="A4:AMK58" xr:uid="{67D3D534-9CE0-4760-B625-8EE3E91342D4}"/>
  <sortState xmlns:xlrd2="http://schemas.microsoft.com/office/spreadsheetml/2017/richdata2" ref="B5:AH58">
    <sortCondition descending="1" ref="P5:P58"/>
  </sortState>
  <mergeCells count="3">
    <mergeCell ref="X3:AH3"/>
    <mergeCell ref="O63:Q63"/>
    <mergeCell ref="B1:AH1"/>
  </mergeCells>
  <printOptions horizontalCentered="1" verticalCentered="1" headings="1"/>
  <pageMargins left="0" right="0" top="0" bottom="0.78740157480314965" header="0.51181102362204722" footer="0.51181102362204722"/>
  <pageSetup paperSize="9" scale="45" orientation="landscape" horizontalDpi="300" verticalDpi="300" r:id="rId1"/>
  <headerFooter>
    <oddFooter>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1A71E-433A-43D9-9B2F-AF042F344B48}">
  <dimension ref="A3:F8"/>
  <sheetViews>
    <sheetView workbookViewId="0">
      <selection activeCell="A4" sqref="A4"/>
    </sheetView>
  </sheetViews>
  <sheetFormatPr defaultRowHeight="12.75" x14ac:dyDescent="0.2"/>
  <cols>
    <col min="1" max="1" width="18" bestFit="1" customWidth="1"/>
    <col min="2" max="2" width="13.5703125" bestFit="1" customWidth="1"/>
    <col min="3" max="3" width="9.140625" bestFit="1" customWidth="1"/>
    <col min="4" max="4" width="15.85546875" customWidth="1"/>
    <col min="5" max="5" width="15" customWidth="1"/>
    <col min="6" max="6" width="19.5703125" bestFit="1" customWidth="1"/>
  </cols>
  <sheetData>
    <row r="3" spans="1:6" ht="25.5" x14ac:dyDescent="0.2">
      <c r="A3" s="2" t="s">
        <v>300</v>
      </c>
      <c r="B3" s="4" t="s">
        <v>299</v>
      </c>
      <c r="C3" s="3" t="s">
        <v>278</v>
      </c>
      <c r="D3" s="4" t="s">
        <v>296</v>
      </c>
      <c r="E3" s="4" t="s">
        <v>297</v>
      </c>
      <c r="F3" s="4" t="s">
        <v>298</v>
      </c>
    </row>
    <row r="4" spans="1:6" x14ac:dyDescent="0.2">
      <c r="A4" s="5" t="s">
        <v>53</v>
      </c>
      <c r="B4" s="6"/>
      <c r="C4" s="7">
        <v>29</v>
      </c>
      <c r="D4" s="6">
        <v>8090493.540000001</v>
      </c>
      <c r="E4" s="6">
        <v>3751</v>
      </c>
      <c r="F4" s="6">
        <v>8090493.540000001</v>
      </c>
    </row>
    <row r="5" spans="1:6" x14ac:dyDescent="0.2">
      <c r="A5" s="5" t="s">
        <v>39</v>
      </c>
      <c r="B5" s="6"/>
      <c r="C5" s="7">
        <v>17</v>
      </c>
      <c r="D5" s="6">
        <v>26315378.270000003</v>
      </c>
      <c r="E5" s="6">
        <v>21174</v>
      </c>
      <c r="F5" s="6">
        <v>26315378.270000003</v>
      </c>
    </row>
    <row r="6" spans="1:6" x14ac:dyDescent="0.2">
      <c r="A6" s="5" t="s">
        <v>72</v>
      </c>
      <c r="B6" s="6"/>
      <c r="C6" s="7">
        <v>2</v>
      </c>
      <c r="D6" s="6">
        <v>276000</v>
      </c>
      <c r="E6" s="6">
        <v>326</v>
      </c>
      <c r="F6" s="6">
        <v>276000</v>
      </c>
    </row>
    <row r="7" spans="1:6" x14ac:dyDescent="0.2">
      <c r="A7" s="5" t="s">
        <v>28</v>
      </c>
      <c r="B7" s="6">
        <v>64193399.539999999</v>
      </c>
      <c r="C7" s="7">
        <v>7</v>
      </c>
      <c r="D7" s="6">
        <v>8175492.0399999991</v>
      </c>
      <c r="E7" s="6">
        <v>5927</v>
      </c>
      <c r="F7" s="6">
        <v>72368891.579999998</v>
      </c>
    </row>
    <row r="8" spans="1:6" x14ac:dyDescent="0.2">
      <c r="A8" s="5" t="s">
        <v>282</v>
      </c>
      <c r="B8" s="6">
        <v>64193399.539999999</v>
      </c>
      <c r="C8" s="7">
        <v>55</v>
      </c>
      <c r="D8" s="6">
        <v>42857363.850000001</v>
      </c>
      <c r="E8" s="6">
        <v>31178</v>
      </c>
      <c r="F8" s="6">
        <v>107050763.39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E87DB45B76AF747A424426EEE44351E" ma:contentTypeVersion="6" ma:contentTypeDescription="Crie um novo documento." ma:contentTypeScope="" ma:versionID="5b9d8974f4a3d170e49969ac59bf1041">
  <xsd:schema xmlns:xsd="http://www.w3.org/2001/XMLSchema" xmlns:xs="http://www.w3.org/2001/XMLSchema" xmlns:p="http://schemas.microsoft.com/office/2006/metadata/properties" xmlns:ns2="a318357f-6156-4435-b3b6-8b31ec2ea855" xmlns:ns3="7dcb55fe-f756-40f7-a89f-85410fe8abc2" targetNamespace="http://schemas.microsoft.com/office/2006/metadata/properties" ma:root="true" ma:fieldsID="07082176759ca5597991d2c2b6df0e44" ns2:_="" ns3:_="">
    <xsd:import namespace="a318357f-6156-4435-b3b6-8b31ec2ea855"/>
    <xsd:import namespace="7dcb55fe-f756-40f7-a89f-85410fe8ab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18357f-6156-4435-b3b6-8b31ec2ea8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cb55fe-f756-40f7-a89f-85410fe8abc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082D63-1CE4-4F71-981B-30C0AC611D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18357f-6156-4435-b3b6-8b31ec2ea855"/>
    <ds:schemaRef ds:uri="7dcb55fe-f756-40f7-a89f-85410fe8ab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Extração BASE</vt:lpstr>
      <vt:lpstr>Tabela Por Tipo</vt:lpstr>
      <vt:lpstr>'Extração BASE'!Area_de_impressao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Leonardo Antonio Siervo da Motta</dc:creator>
  <cp:keywords/>
  <dc:description/>
  <cp:lastModifiedBy>Webber Tavares de Carvalho</cp:lastModifiedBy>
  <cp:revision>1</cp:revision>
  <cp:lastPrinted>2026-06-23T12:45:44Z</cp:lastPrinted>
  <dcterms:created xsi:type="dcterms:W3CDTF">2025-07-15T01:29:46Z</dcterms:created>
  <dcterms:modified xsi:type="dcterms:W3CDTF">2026-06-25T13:53:36Z</dcterms:modified>
  <cp:category/>
  <cp:contentStatus/>
</cp:coreProperties>
</file>